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24226"/>
  <mc:AlternateContent xmlns:mc="http://schemas.openxmlformats.org/markup-compatibility/2006">
    <mc:Choice Requires="x15">
      <x15ac:absPath xmlns:x15ac="http://schemas.microsoft.com/office/spreadsheetml/2010/11/ac" url="C:\Users\LENOVO\Desktop\"/>
    </mc:Choice>
  </mc:AlternateContent>
  <xr:revisionPtr revIDLastSave="0" documentId="13_ncr:1_{91D0CC9E-B248-4EF8-854F-49A6F43B6213}" xr6:coauthVersionLast="47" xr6:coauthVersionMax="47" xr10:uidLastSave="{00000000-0000-0000-0000-000000000000}"/>
  <bookViews>
    <workbookView xWindow="-108" yWindow="-108" windowWidth="23256" windowHeight="12456" xr2:uid="{00000000-000D-0000-FFFF-FFFF00000000}"/>
  </bookViews>
  <sheets>
    <sheet name="SUMMARY" sheetId="5" r:id="rId1"/>
    <sheet name="P&amp;G's" sheetId="1" r:id="rId2"/>
    <sheet name="STRINGING" sheetId="3" r:id="rId3"/>
    <sheet name="CABLING" sheetId="7" r:id="rId4"/>
    <sheet name="FIBRE" sheetId="6" r:id="rId5"/>
    <sheet name="PANELS" sheetId="8" r:id="rId6"/>
  </sheets>
  <calcPr calcId="181029"/>
</workbook>
</file>

<file path=xl/calcChain.xml><?xml version="1.0" encoding="utf-8"?>
<calcChain xmlns="http://schemas.openxmlformats.org/spreadsheetml/2006/main">
  <c r="G210" i="3" l="1"/>
  <c r="G209" i="3"/>
  <c r="G207" i="3"/>
  <c r="G206" i="3"/>
  <c r="G214" i="3"/>
  <c r="G211" i="3"/>
  <c r="G198" i="3"/>
  <c r="G201" i="3"/>
  <c r="G220" i="3"/>
  <c r="G219" i="3"/>
  <c r="G218" i="3"/>
  <c r="G208" i="3"/>
  <c r="G205" i="3"/>
  <c r="G204" i="3"/>
  <c r="G203" i="3"/>
  <c r="G200" i="3"/>
  <c r="G221" i="3" l="1"/>
  <c r="G14" i="3" s="1"/>
  <c r="G215" i="3"/>
  <c r="F17" i="6" l="1"/>
  <c r="F16" i="6"/>
  <c r="F15" i="6"/>
  <c r="F14" i="6"/>
  <c r="F10" i="6"/>
  <c r="F11" i="6"/>
  <c r="G497" i="3"/>
  <c r="G496" i="3"/>
  <c r="G495" i="3"/>
  <c r="G494" i="3"/>
  <c r="G493" i="3"/>
  <c r="G492" i="3"/>
  <c r="G487" i="3"/>
  <c r="G486" i="3"/>
  <c r="G485" i="3"/>
  <c r="G483" i="3"/>
  <c r="G482" i="3"/>
  <c r="G481" i="3"/>
  <c r="G480" i="3"/>
  <c r="G479" i="3"/>
  <c r="G478" i="3"/>
  <c r="G463" i="3"/>
  <c r="G457" i="3"/>
  <c r="G456" i="3"/>
  <c r="G451" i="3"/>
  <c r="G450" i="3"/>
  <c r="G449" i="3"/>
  <c r="G448" i="3"/>
  <c r="G447" i="3"/>
  <c r="G446" i="3"/>
  <c r="G441" i="3"/>
  <c r="G440" i="3"/>
  <c r="G438" i="3"/>
  <c r="G437" i="3"/>
  <c r="G436" i="3"/>
  <c r="G435" i="3"/>
  <c r="G434" i="3"/>
  <c r="G433" i="3"/>
  <c r="G432" i="3"/>
  <c r="G431" i="3"/>
  <c r="G429" i="3"/>
  <c r="G428" i="3"/>
  <c r="G427" i="3"/>
  <c r="G426" i="3"/>
  <c r="G425" i="3"/>
  <c r="G424" i="3"/>
  <c r="G423" i="3"/>
  <c r="G422" i="3"/>
  <c r="G421" i="3"/>
  <c r="G420" i="3"/>
  <c r="G419" i="3"/>
  <c r="G418" i="3"/>
  <c r="G417" i="3"/>
  <c r="G416" i="3"/>
  <c r="G415" i="3"/>
  <c r="G414" i="3"/>
  <c r="G413" i="3"/>
  <c r="G412" i="3"/>
  <c r="G411" i="3"/>
  <c r="G410" i="3"/>
  <c r="G391" i="3"/>
  <c r="G390" i="3"/>
  <c r="G389" i="3"/>
  <c r="G388" i="3"/>
  <c r="G368" i="3"/>
  <c r="G369" i="3"/>
  <c r="G406" i="3"/>
  <c r="G405" i="3"/>
  <c r="G404" i="3"/>
  <c r="G403" i="3"/>
  <c r="G402" i="3"/>
  <c r="G401" i="3"/>
  <c r="G396" i="3"/>
  <c r="G395" i="3"/>
  <c r="G393" i="3"/>
  <c r="G392" i="3"/>
  <c r="G387" i="3"/>
  <c r="G386" i="3"/>
  <c r="G384" i="3"/>
  <c r="G383" i="3"/>
  <c r="G382" i="3"/>
  <c r="G381" i="3"/>
  <c r="G380" i="3"/>
  <c r="G379" i="3"/>
  <c r="G378" i="3"/>
  <c r="G377" i="3"/>
  <c r="G376" i="3"/>
  <c r="G375" i="3"/>
  <c r="G374" i="3"/>
  <c r="G373" i="3"/>
  <c r="G372" i="3"/>
  <c r="G371" i="3"/>
  <c r="G370" i="3"/>
  <c r="G367" i="3"/>
  <c r="G366" i="3"/>
  <c r="G365" i="3"/>
  <c r="G361" i="3"/>
  <c r="G360" i="3"/>
  <c r="G359" i="3"/>
  <c r="G358" i="3"/>
  <c r="G357" i="3"/>
  <c r="G356" i="3"/>
  <c r="G351" i="3"/>
  <c r="G349" i="3"/>
  <c r="G348" i="3"/>
  <c r="G347" i="3"/>
  <c r="G346" i="3"/>
  <c r="G345" i="3"/>
  <c r="G344" i="3"/>
  <c r="G343" i="3"/>
  <c r="G341" i="3"/>
  <c r="G340" i="3"/>
  <c r="G339" i="3"/>
  <c r="G338" i="3"/>
  <c r="G337" i="3"/>
  <c r="G336" i="3"/>
  <c r="G335" i="3"/>
  <c r="G334" i="3"/>
  <c r="G333" i="3"/>
  <c r="G332" i="3"/>
  <c r="G331" i="3"/>
  <c r="G330" i="3"/>
  <c r="G329" i="3"/>
  <c r="G328" i="3"/>
  <c r="G312" i="3"/>
  <c r="G311" i="3"/>
  <c r="G310" i="3"/>
  <c r="G309" i="3"/>
  <c r="G302" i="3"/>
  <c r="G301" i="3"/>
  <c r="G324" i="3"/>
  <c r="G323" i="3"/>
  <c r="G322" i="3"/>
  <c r="G321" i="3"/>
  <c r="G320" i="3"/>
  <c r="G319" i="3"/>
  <c r="G314" i="3"/>
  <c r="G307" i="3"/>
  <c r="G306" i="3"/>
  <c r="G305" i="3"/>
  <c r="G304" i="3"/>
  <c r="G303" i="3"/>
  <c r="G300" i="3"/>
  <c r="G296" i="3"/>
  <c r="G295" i="3"/>
  <c r="G294" i="3"/>
  <c r="G293" i="3"/>
  <c r="G292" i="3"/>
  <c r="G291" i="3"/>
  <c r="G286" i="3"/>
  <c r="G284" i="3"/>
  <c r="G283" i="3"/>
  <c r="G282" i="3"/>
  <c r="G281" i="3"/>
  <c r="G280" i="3"/>
  <c r="G279" i="3"/>
  <c r="G278" i="3"/>
  <c r="G276" i="3"/>
  <c r="G275" i="3"/>
  <c r="G274" i="3"/>
  <c r="G273" i="3"/>
  <c r="G272" i="3"/>
  <c r="G271" i="3"/>
  <c r="G270" i="3"/>
  <c r="G269" i="3"/>
  <c r="G268" i="3"/>
  <c r="G267" i="3"/>
  <c r="G266" i="3"/>
  <c r="G265" i="3"/>
  <c r="G264" i="3"/>
  <c r="G263" i="3"/>
  <c r="G498" i="3" l="1"/>
  <c r="G13" i="3" s="1"/>
  <c r="G452" i="3"/>
  <c r="G11" i="3" s="1"/>
  <c r="G407" i="3"/>
  <c r="G10" i="3" s="1"/>
  <c r="G362" i="3"/>
  <c r="G9" i="3" s="1"/>
  <c r="G297" i="3"/>
  <c r="G7" i="3" s="1"/>
  <c r="G325" i="3"/>
  <c r="G8" i="3" s="1"/>
  <c r="G259" i="3"/>
  <c r="G258" i="3"/>
  <c r="G257" i="3"/>
  <c r="G256" i="3"/>
  <c r="G255" i="3"/>
  <c r="G254" i="3"/>
  <c r="G246" i="3"/>
  <c r="G245" i="3"/>
  <c r="G244" i="3"/>
  <c r="G243" i="3"/>
  <c r="G240" i="3"/>
  <c r="G241" i="3"/>
  <c r="G233" i="3"/>
  <c r="G232" i="3"/>
  <c r="G235" i="3"/>
  <c r="G226" i="3"/>
  <c r="G249" i="3"/>
  <c r="G247" i="3"/>
  <c r="G242" i="3"/>
  <c r="G239" i="3"/>
  <c r="G237" i="3"/>
  <c r="G236" i="3"/>
  <c r="G234" i="3"/>
  <c r="G231" i="3"/>
  <c r="G230" i="3"/>
  <c r="G229" i="3"/>
  <c r="G228" i="3"/>
  <c r="G227" i="3"/>
  <c r="G225" i="3"/>
  <c r="G224" i="3"/>
  <c r="G182" i="3"/>
  <c r="G180" i="3"/>
  <c r="G178" i="3"/>
  <c r="G177" i="3"/>
  <c r="G194" i="3"/>
  <c r="G193" i="3"/>
  <c r="G192" i="3"/>
  <c r="G191" i="3"/>
  <c r="G190" i="3"/>
  <c r="G189" i="3"/>
  <c r="G184" i="3"/>
  <c r="G179" i="3"/>
  <c r="G176" i="3"/>
  <c r="G172" i="3"/>
  <c r="G171" i="3"/>
  <c r="G170" i="3"/>
  <c r="G169" i="3"/>
  <c r="G168" i="3"/>
  <c r="G167" i="3"/>
  <c r="G162" i="3"/>
  <c r="G160" i="3"/>
  <c r="G161" i="3"/>
  <c r="G159" i="3"/>
  <c r="G158" i="3"/>
  <c r="G150" i="3"/>
  <c r="G155" i="3"/>
  <c r="G152" i="3"/>
  <c r="G151" i="3"/>
  <c r="G154" i="3"/>
  <c r="G147" i="3"/>
  <c r="G148" i="3"/>
  <c r="G146" i="3"/>
  <c r="G141" i="3"/>
  <c r="G142" i="3"/>
  <c r="G140" i="3"/>
  <c r="G139" i="3"/>
  <c r="G156" i="3"/>
  <c r="G153" i="3"/>
  <c r="G149" i="3"/>
  <c r="G145" i="3"/>
  <c r="G144" i="3"/>
  <c r="G143" i="3"/>
  <c r="G98" i="3"/>
  <c r="G92" i="3"/>
  <c r="G89" i="3"/>
  <c r="G135" i="3"/>
  <c r="G134" i="3"/>
  <c r="G133" i="3"/>
  <c r="G132" i="3"/>
  <c r="G131" i="3"/>
  <c r="G130" i="3"/>
  <c r="G125" i="3"/>
  <c r="G124" i="3"/>
  <c r="G123" i="3"/>
  <c r="G121" i="3"/>
  <c r="G120" i="3"/>
  <c r="G119" i="3"/>
  <c r="G118" i="3"/>
  <c r="G117" i="3"/>
  <c r="G116" i="3"/>
  <c r="G115" i="3"/>
  <c r="G114" i="3"/>
  <c r="G113" i="3"/>
  <c r="G112" i="3"/>
  <c r="G111" i="3"/>
  <c r="G110" i="3"/>
  <c r="G108" i="3"/>
  <c r="G107" i="3"/>
  <c r="G106" i="3"/>
  <c r="G105" i="3"/>
  <c r="G104" i="3"/>
  <c r="G103" i="3"/>
  <c r="G102" i="3"/>
  <c r="G101" i="3"/>
  <c r="G100" i="3"/>
  <c r="G99" i="3"/>
  <c r="G97" i="3"/>
  <c r="G96" i="3"/>
  <c r="G95" i="3"/>
  <c r="G94" i="3"/>
  <c r="G93" i="3"/>
  <c r="G91" i="3"/>
  <c r="G90" i="3"/>
  <c r="G88" i="3"/>
  <c r="G87" i="3"/>
  <c r="G86" i="3"/>
  <c r="G85" i="3"/>
  <c r="G84" i="3"/>
  <c r="G64" i="3"/>
  <c r="G63" i="3"/>
  <c r="G62" i="3"/>
  <c r="G61" i="3"/>
  <c r="G60" i="3"/>
  <c r="G59" i="3"/>
  <c r="G58" i="3"/>
  <c r="G57" i="3"/>
  <c r="G56" i="3"/>
  <c r="G65" i="3"/>
  <c r="G69" i="3"/>
  <c r="G68" i="3"/>
  <c r="G22" i="3"/>
  <c r="G37" i="3"/>
  <c r="G36" i="3"/>
  <c r="G35" i="3"/>
  <c r="G34" i="3"/>
  <c r="G33" i="3"/>
  <c r="G41" i="3"/>
  <c r="G44" i="3"/>
  <c r="G25" i="3"/>
  <c r="G24" i="3"/>
  <c r="G31" i="3"/>
  <c r="G32" i="3"/>
  <c r="G42" i="3"/>
  <c r="G39" i="3"/>
  <c r="G21" i="3"/>
  <c r="G80" i="3"/>
  <c r="G79" i="3"/>
  <c r="G78" i="3"/>
  <c r="G77" i="3"/>
  <c r="G76" i="3"/>
  <c r="G75" i="3"/>
  <c r="G70" i="3"/>
  <c r="G66" i="3"/>
  <c r="G55" i="3"/>
  <c r="G53" i="3"/>
  <c r="G52" i="3"/>
  <c r="G51" i="3"/>
  <c r="G50" i="3"/>
  <c r="G49" i="3"/>
  <c r="E48" i="3"/>
  <c r="G48" i="3" s="1"/>
  <c r="G47" i="3"/>
  <c r="G43" i="3"/>
  <c r="G40" i="3"/>
  <c r="G38" i="3"/>
  <c r="G30" i="3"/>
  <c r="G29" i="3"/>
  <c r="G28" i="3"/>
  <c r="G27" i="3"/>
  <c r="G26" i="3"/>
  <c r="G23" i="3"/>
  <c r="G20" i="3"/>
  <c r="G260" i="3" l="1"/>
  <c r="G195" i="3"/>
  <c r="G5" i="3" s="1"/>
  <c r="G173" i="3"/>
  <c r="G4" i="3" s="1"/>
  <c r="G136" i="3"/>
  <c r="G3" i="3" s="1"/>
  <c r="G81" i="3"/>
  <c r="G2" i="3" s="1"/>
  <c r="G36" i="8" l="1"/>
  <c r="G97" i="7"/>
  <c r="G93" i="7"/>
  <c r="G92" i="7"/>
  <c r="G90" i="7"/>
  <c r="G89" i="7"/>
  <c r="G87" i="7"/>
  <c r="G86" i="7"/>
  <c r="G460" i="3"/>
  <c r="G16" i="1" l="1"/>
  <c r="G58" i="7" l="1"/>
  <c r="G57" i="7"/>
  <c r="G56" i="7"/>
  <c r="G30" i="7"/>
  <c r="G29" i="7"/>
  <c r="G28" i="7"/>
  <c r="G50" i="7"/>
  <c r="G49" i="7"/>
  <c r="G48" i="7"/>
  <c r="G81" i="1"/>
  <c r="G77" i="1"/>
  <c r="G76" i="1"/>
  <c r="G75" i="1"/>
  <c r="G72" i="1"/>
  <c r="G69" i="1"/>
  <c r="G66" i="1"/>
  <c r="G64" i="1"/>
  <c r="G62" i="1"/>
  <c r="G60" i="1"/>
  <c r="G58" i="1"/>
  <c r="G56" i="1"/>
  <c r="G54" i="1"/>
  <c r="G53" i="1"/>
  <c r="G52" i="1"/>
  <c r="G51" i="1"/>
  <c r="G50" i="1"/>
  <c r="G48" i="1"/>
  <c r="G47" i="1"/>
  <c r="G46" i="1"/>
  <c r="G45" i="1"/>
  <c r="G44" i="1"/>
  <c r="G43" i="1"/>
  <c r="G42" i="1"/>
  <c r="G41" i="1"/>
  <c r="G37" i="1"/>
  <c r="G35" i="1"/>
  <c r="G34" i="1"/>
  <c r="G33" i="1"/>
  <c r="G32" i="1"/>
  <c r="G31" i="1"/>
  <c r="G30" i="1"/>
  <c r="G29" i="1"/>
  <c r="G28" i="1"/>
  <c r="G27" i="1"/>
  <c r="G26" i="1"/>
  <c r="G25" i="1"/>
  <c r="G23" i="1"/>
  <c r="G22" i="1"/>
  <c r="G21" i="1"/>
  <c r="G17" i="1"/>
  <c r="G15" i="1"/>
  <c r="G14" i="1"/>
  <c r="G18" i="1" l="1"/>
  <c r="G3" i="1" s="1"/>
  <c r="G82" i="1"/>
  <c r="G5" i="1" s="1"/>
  <c r="G38" i="1"/>
  <c r="G4" i="1" s="1"/>
  <c r="G6" i="1" l="1"/>
  <c r="G83" i="1"/>
  <c r="G82" i="7"/>
  <c r="G81" i="7"/>
  <c r="G80" i="7"/>
  <c r="G78" i="7"/>
  <c r="G77" i="7"/>
  <c r="G76" i="7"/>
  <c r="G74" i="7"/>
  <c r="G73" i="7"/>
  <c r="G72" i="7"/>
  <c r="G37" i="8" l="1"/>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6" i="8"/>
  <c r="G5" i="8"/>
  <c r="G474" i="3"/>
  <c r="G12" i="3" s="1"/>
  <c r="G473" i="3"/>
  <c r="G472" i="3"/>
  <c r="G471" i="3"/>
  <c r="G470" i="3"/>
  <c r="G469" i="3"/>
  <c r="G464" i="3"/>
  <c r="G462" i="3"/>
  <c r="G459" i="3"/>
  <c r="G458" i="3"/>
  <c r="G455" i="3"/>
  <c r="G38" i="8" l="1"/>
  <c r="D21" i="5" s="1"/>
  <c r="G475" i="3"/>
  <c r="G6" i="3" s="1"/>
  <c r="G15" i="3" s="1"/>
  <c r="G62" i="7"/>
  <c r="G61" i="7"/>
  <c r="G60" i="7"/>
  <c r="F8" i="6"/>
  <c r="G34" i="7" l="1"/>
  <c r="G33" i="7"/>
  <c r="G32" i="7"/>
  <c r="G66" i="7"/>
  <c r="G65" i="7"/>
  <c r="G64" i="7"/>
  <c r="G54" i="7"/>
  <c r="G53" i="7"/>
  <c r="G52" i="7"/>
  <c r="G38" i="7" l="1"/>
  <c r="G37" i="7"/>
  <c r="G36" i="7"/>
  <c r="G103" i="7" l="1"/>
  <c r="G102" i="7"/>
  <c r="G101" i="7"/>
  <c r="G70" i="7"/>
  <c r="G69" i="7"/>
  <c r="G68" i="7"/>
  <c r="G46" i="7"/>
  <c r="G45" i="7"/>
  <c r="G44" i="7"/>
  <c r="G42" i="7"/>
  <c r="G41" i="7"/>
  <c r="G40" i="7"/>
  <c r="G26" i="7"/>
  <c r="G25" i="7"/>
  <c r="G24" i="7"/>
  <c r="G22" i="7"/>
  <c r="G21" i="7"/>
  <c r="G20" i="7"/>
  <c r="G18" i="7"/>
  <c r="G17" i="7"/>
  <c r="G16" i="7"/>
  <c r="G14" i="7"/>
  <c r="G13" i="7"/>
  <c r="G12" i="7"/>
  <c r="G10" i="7"/>
  <c r="G9" i="7"/>
  <c r="G8" i="7"/>
  <c r="G105" i="7" l="1"/>
  <c r="D17" i="5" l="1"/>
  <c r="F19" i="6" l="1"/>
  <c r="F18" i="6"/>
  <c r="F13" i="6"/>
  <c r="F12" i="6"/>
  <c r="F20" i="6"/>
  <c r="F21" i="6" l="1"/>
  <c r="F7" i="6"/>
  <c r="F22" i="6" l="1"/>
  <c r="F24" i="6" s="1"/>
  <c r="D19" i="5" l="1"/>
  <c r="D13" i="5" l="1"/>
  <c r="D15" i="5" l="1"/>
  <c r="D23" i="5" s="1"/>
</calcChain>
</file>

<file path=xl/sharedStrings.xml><?xml version="1.0" encoding="utf-8"?>
<sst xmlns="http://schemas.openxmlformats.org/spreadsheetml/2006/main" count="1639" uniqueCount="461">
  <si>
    <t>PRELIMINARIES AND GENERAL</t>
  </si>
  <si>
    <t>GRAND  TOTAL</t>
  </si>
  <si>
    <t>Item No</t>
  </si>
  <si>
    <t>Section Description</t>
  </si>
  <si>
    <t>Bill Description</t>
  </si>
  <si>
    <t>Units</t>
  </si>
  <si>
    <t>Qty</t>
  </si>
  <si>
    <t>Rate</t>
  </si>
  <si>
    <t>Total</t>
  </si>
  <si>
    <t>P&amp;G</t>
  </si>
  <si>
    <t>Contarctual Requirements</t>
  </si>
  <si>
    <t>Sum</t>
  </si>
  <si>
    <t>Removal of entire Site Establishment, upon completion of the project</t>
  </si>
  <si>
    <t>TIME RELATED</t>
  </si>
  <si>
    <t>month</t>
  </si>
  <si>
    <t>Operation and maintenance of facilities on site</t>
  </si>
  <si>
    <t>Supervision for duration of construction</t>
  </si>
  <si>
    <t>Company and Head Office overhead costs for duration of the contract</t>
  </si>
  <si>
    <t>Staff accommodation Workers</t>
  </si>
  <si>
    <t>No</t>
  </si>
  <si>
    <t>HEALTH, SAFETY &amp; ENVIRONMENT</t>
  </si>
  <si>
    <t>SHEQ</t>
  </si>
  <si>
    <t xml:space="preserve">Steel toe capped safety boots </t>
  </si>
  <si>
    <t>sum</t>
  </si>
  <si>
    <t>Appropriate protective clothing</t>
  </si>
  <si>
    <t>Gloves</t>
  </si>
  <si>
    <t>Ear protection (earplugs etc)</t>
  </si>
  <si>
    <t>Eye protection appropriate to task performed</t>
  </si>
  <si>
    <t>Induction tags/cards</t>
  </si>
  <si>
    <t>Luminous high visibility safety vests</t>
  </si>
  <si>
    <t>Supply and provision of Equipment for working at Heights &amp; ensure use thereof for full compliance</t>
  </si>
  <si>
    <t>Double lanyard harness</t>
  </si>
  <si>
    <t>Evaluation of physical and psychological fitness of personnel working at heights</t>
  </si>
  <si>
    <t>Fall protection plan</t>
  </si>
  <si>
    <t xml:space="preserve">Scaffolding access ladders </t>
  </si>
  <si>
    <t>Portable Ladders</t>
  </si>
  <si>
    <t>Barricading</t>
  </si>
  <si>
    <t>Supply &amp; install solid barricade, including removal upon completion to ensure full compliance to legislation</t>
  </si>
  <si>
    <t>Related Training</t>
  </si>
  <si>
    <t>Induction Training</t>
  </si>
  <si>
    <t>Investigations of Fatalities/Injuries/Diseases/Near Misses</t>
  </si>
  <si>
    <t>Medical treatments</t>
  </si>
  <si>
    <t>Environmental Management Systems</t>
  </si>
  <si>
    <t>Costs associated with Environment</t>
  </si>
  <si>
    <t>Quality</t>
  </si>
  <si>
    <t>Costs associated with Quality</t>
  </si>
  <si>
    <t>Transport</t>
  </si>
  <si>
    <t>Transportation of employees in compliance with the Transportation of employees procedure</t>
  </si>
  <si>
    <t>Human Resources</t>
  </si>
  <si>
    <t>TOTAL  P&amp;G's</t>
  </si>
  <si>
    <t>STRINGING</t>
  </si>
  <si>
    <t>m</t>
  </si>
  <si>
    <t>CLAMPS</t>
  </si>
  <si>
    <t>no.</t>
  </si>
  <si>
    <t>Copper Earthing Stud 20kA</t>
  </si>
  <si>
    <t>EARTHING</t>
  </si>
  <si>
    <t>Contractor to supply 10 mm Round Copper, 50 x 3 mm Flat copper,</t>
  </si>
  <si>
    <t>30 x 3mm Flat Copper and Braided Copper,</t>
  </si>
  <si>
    <t>Terminating Earth Strap at Both Ends and Securing strap to steelwork or wall screws where required including the supply of the necessary clamps and screws *** PER CONNECTION - CLARIFY AS PREVIOUS PRIOR TO STARTING</t>
  </si>
  <si>
    <t>Crimp joints 10mm round to round (refer Sheets C4 to C8).</t>
  </si>
  <si>
    <t>Terminate round copper tail to equipment and fence steel posts (refer Sheets C6 and C7).</t>
  </si>
  <si>
    <t>Excavate, search for and Locate copper, including excavation in all material, risk of collapse, backfill, compact</t>
  </si>
  <si>
    <t xml:space="preserve">CABLING </t>
  </si>
  <si>
    <t>BVX 7 DCV (Installing and Testing New Cable)</t>
  </si>
  <si>
    <t>BVX 7 DCV (Gland Supply)</t>
  </si>
  <si>
    <t>BVX 7 DCV (Terminations)</t>
  </si>
  <si>
    <t>BVX 4 ECV (Installing and Testing New Cable)</t>
  </si>
  <si>
    <t>BVX 4 ECV (Gland Supply)</t>
  </si>
  <si>
    <t>BVX 4 ECV (Terminations)</t>
  </si>
  <si>
    <t>BVX 2 ECV (Installing and Testing New Cable)</t>
  </si>
  <si>
    <t>BVX 2 ECV (Gland Supply)</t>
  </si>
  <si>
    <t>BVX 2 ECV (Terminations)</t>
  </si>
  <si>
    <t>BVX 19 DCV (Installing and Testing New Cable)</t>
  </si>
  <si>
    <t>BVX 19 DCV  (Terminations)</t>
  </si>
  <si>
    <t>BVX 37 DCV  (Installing and Testing New Cable)</t>
  </si>
  <si>
    <t>BVX 37 DCV  (Terminations)</t>
  </si>
  <si>
    <t>BVX 4 DCV (Gland Supply)</t>
  </si>
  <si>
    <t>BVX 4 DCV  (Terminations)</t>
  </si>
  <si>
    <t>BVX 12 DCV (Installing and Testing New Cable)</t>
  </si>
  <si>
    <t>BVX 12 DCV (Gland Supply)</t>
  </si>
  <si>
    <t>BVX 12 DCV (Terminations)</t>
  </si>
  <si>
    <t>TRENCHING</t>
  </si>
  <si>
    <t xml:space="preserve">Excavating, Backfilling and consolidation in Picable Ground </t>
  </si>
  <si>
    <t xml:space="preserve">Remove and replace yard stone </t>
  </si>
  <si>
    <t xml:space="preserve">Remove and replace trench covers </t>
  </si>
  <si>
    <t xml:space="preserve">Establishment of entire Site </t>
  </si>
  <si>
    <t>b) Workshps</t>
  </si>
  <si>
    <t>a) Offices and Storage Sheds</t>
  </si>
  <si>
    <t>f) Water supplies, electric power and communications</t>
  </si>
  <si>
    <t xml:space="preserve">Allow for associated costs in respect of SD&amp;L Retention Monies at 2% of the Contract Value </t>
  </si>
  <si>
    <t>Colour coded hardhats [Blue for labourer, Red for First Aider, Green for SHE Reps and White for Supervisors and Managers]</t>
  </si>
  <si>
    <t>EX-E</t>
  </si>
  <si>
    <t>ETC-K</t>
  </si>
  <si>
    <t>ERECTION</t>
  </si>
  <si>
    <t>Full compliance with latest revision of Construction regulations &amp; any other regulations to the work to be performed. To ensure that all the other regulations are compiled with, for example Facility regulation, Hazardous Chemical Substance regulation, etc.</t>
  </si>
  <si>
    <t>Fixed Charges</t>
  </si>
  <si>
    <t>FIXED ITEMS</t>
  </si>
  <si>
    <t>Personal Equipment</t>
  </si>
  <si>
    <t>Time Related</t>
  </si>
  <si>
    <t>Health, Safety &amp; Equipment</t>
  </si>
  <si>
    <t>SUMMARY OF BILL OF QUANTITIES</t>
  </si>
  <si>
    <t>BILL NO.</t>
  </si>
  <si>
    <t xml:space="preserve">BILL SECTION </t>
  </si>
  <si>
    <t>PRELIMINARY &amp; GENERAL</t>
  </si>
  <si>
    <t>STRINGING &amp; CABLING WORKS</t>
  </si>
  <si>
    <t>Site return visit for stringing &amp; cabling team including plant (refer schedule C8)</t>
  </si>
  <si>
    <t>Occupational Hygiene</t>
  </si>
  <si>
    <t>Costs associated with Occupational Hygiene</t>
  </si>
  <si>
    <t>Costs associated with the full time appointment of registered safety personel and actual time spent on implementation, managing, documenting, monitoring, reviewing, internal  and external audits, incident investigations and mitigating safety related impacts.</t>
  </si>
  <si>
    <t>EX-B</t>
  </si>
  <si>
    <t xml:space="preserve">Description </t>
  </si>
  <si>
    <t>Unit</t>
  </si>
  <si>
    <t>Unit Price</t>
  </si>
  <si>
    <t>Total Price</t>
  </si>
  <si>
    <t>TOTAL</t>
  </si>
  <si>
    <t>Supply, Installation and Splicing of Fibre Optic Cable</t>
  </si>
  <si>
    <t>each</t>
  </si>
  <si>
    <t>Trenching</t>
  </si>
  <si>
    <t>mtr</t>
  </si>
  <si>
    <t>Telegartner Complete with Splice protector</t>
  </si>
  <si>
    <t>Patch Leads SC APC - SC_APC 3 meter (Single Mode) Duplex</t>
  </si>
  <si>
    <t>Patch Leads SC APC - FC 3 meter (Single Mode) Duplex</t>
  </si>
  <si>
    <t>SC APC Midcouplers Duplex</t>
  </si>
  <si>
    <t>SC APC Pigtails (Single Mode)</t>
  </si>
  <si>
    <t>Fibre Comb (Splice Protector holder)</t>
  </si>
  <si>
    <t>Splice Protectors</t>
  </si>
  <si>
    <t>Glands with nuts size 0</t>
  </si>
  <si>
    <t>OPTEXM HDPE pipe, 32mm diameter or a Class 6 equivalent</t>
  </si>
  <si>
    <t>TPH 10 AX (Installing and Testing New Cable)</t>
  </si>
  <si>
    <t xml:space="preserve">TPH 10 AX (Gland Supply) </t>
  </si>
  <si>
    <t>TPH 10 AX (Terminations)</t>
  </si>
  <si>
    <t>BVX 4 LCV (Installing and Testing New Cable)</t>
  </si>
  <si>
    <t>BVX 4 LCV (Gland Supply)</t>
  </si>
  <si>
    <t>BVX 4 LCV (Terminations)</t>
  </si>
  <si>
    <t>FIBRE</t>
  </si>
  <si>
    <t>Appointment of SHEQ OFFICER FULL TIME ON SITE</t>
  </si>
  <si>
    <t>ASSEMBLY</t>
  </si>
  <si>
    <t>SPACERS</t>
  </si>
  <si>
    <t>BVX 37 DCV  (Gland Supply)</t>
  </si>
  <si>
    <t>BVX 19 DCV  (Gland Supply)</t>
  </si>
  <si>
    <t>BVX 4 HCV (Installing and Testing New Cable)</t>
  </si>
  <si>
    <t>BVX 4 HCV (Gland Supply)</t>
  </si>
  <si>
    <t>BVX 4 HCV (Terminations)</t>
  </si>
  <si>
    <t>BVX 4 DCV  (Installing and Testing New Cable)</t>
  </si>
  <si>
    <t>Water Supply</t>
  </si>
  <si>
    <t>Water supplies (including transportation of water to site in water cart for construction purposes and supplying of portable water) to be made available to both contractor and employer's personnel from the beginning of the contract and for the entire duration of the contract</t>
  </si>
  <si>
    <t>EYC-C</t>
  </si>
  <si>
    <t>Surge Arrestors (SA)</t>
  </si>
  <si>
    <t>PG Isolators (PG)</t>
  </si>
  <si>
    <t>2 x 800 mm² Bull Stringer &amp; Dropper</t>
  </si>
  <si>
    <t>Twin Conductor Spacer (ES-B)</t>
  </si>
  <si>
    <t>EYC-S</t>
  </si>
  <si>
    <t>EXCP2-D</t>
  </si>
  <si>
    <t>EYC-D</t>
  </si>
  <si>
    <t>RINGS</t>
  </si>
  <si>
    <t>Corona Rings (LH)</t>
  </si>
  <si>
    <t>Corona Rings (RH)</t>
  </si>
  <si>
    <t>Universal Corona Rings (UC)</t>
  </si>
  <si>
    <t>EX-D</t>
  </si>
  <si>
    <t>PIN Stud Insulator</t>
  </si>
  <si>
    <t xml:space="preserve">Supply and install 50 x 3 mm Flat copper                                                                                        </t>
  </si>
  <si>
    <t>Supply and install 10mm Diameter copper vertical in ground</t>
  </si>
  <si>
    <t>EYCDT-B</t>
  </si>
  <si>
    <t>ECC-PI-S-K</t>
  </si>
  <si>
    <t>ETEC-DC-H</t>
  </si>
  <si>
    <t>ETEC-CF-G</t>
  </si>
  <si>
    <t>TBC</t>
  </si>
  <si>
    <t>Triple Conductor Spacer (ES-E)</t>
  </si>
  <si>
    <t>ESC-D</t>
  </si>
  <si>
    <t>(for all Gates, Fencing and Steelwork)</t>
  </si>
  <si>
    <t xml:space="preserve">250mm Diameter x 6mm Wall Thickness - TUBES </t>
  </si>
  <si>
    <t>TOTAL - Yard Stinging + Tubular Busbars + Plant Equipment + Earthing - 400kV Transformer 11 Bay</t>
  </si>
  <si>
    <t>BB TUBES</t>
  </si>
  <si>
    <t>BVX 7 ECV (Installing and Testing New Cable)</t>
  </si>
  <si>
    <t>BVX 7 ECV (Gland Supply)</t>
  </si>
  <si>
    <t>BVX 7 ECV (Terminations)</t>
  </si>
  <si>
    <t>TPH 25 AX (Installing and Testing New Cable)</t>
  </si>
  <si>
    <t xml:space="preserve">TPH 25 AX (Gland Supply) </t>
  </si>
  <si>
    <t>TPH 25 AX (Terminations)</t>
  </si>
  <si>
    <t>TOTAL - Cabling Works</t>
  </si>
  <si>
    <t>Facilities for Employer</t>
  </si>
  <si>
    <t>Facilities for Contractor</t>
  </si>
  <si>
    <t xml:space="preserve">Office Unit (preferably a park-home or office unit) with kitchenette &amp; sink, portable water, airconditioner, WC toilet, WH basin, etc </t>
  </si>
  <si>
    <t>c) Ablution and latrine facilities</t>
  </si>
  <si>
    <t>d) Tools and equipment</t>
  </si>
  <si>
    <t>e) Plant</t>
  </si>
  <si>
    <t>CABLING WORKS</t>
  </si>
  <si>
    <t>STRINGING &amp; EQUIPMENT</t>
  </si>
  <si>
    <t>12 Core 50/125µm M/M HDD Cable</t>
  </si>
  <si>
    <t>m3</t>
  </si>
  <si>
    <t>m2</t>
  </si>
  <si>
    <t>INSTALLATION OF YARD STRINGING AND CLAMPS - Overhead Earthwire Conductor</t>
  </si>
  <si>
    <t>PG Clamps</t>
  </si>
  <si>
    <t>TOTAL - Yard Stinging + Clamps - Overhead Earthwire Conductor</t>
  </si>
  <si>
    <t>Yard Stringing + Clamps - Overhead Earthwire Conductor</t>
  </si>
  <si>
    <t>Junction Box (6JB-9200)</t>
  </si>
  <si>
    <t>24 Core 9/125µm S/M HDD Cable</t>
  </si>
  <si>
    <t>BVX 4 QCV (Installing and Testing New Cable)</t>
  </si>
  <si>
    <t>BVX 4 QCV (Gland Supply)</t>
  </si>
  <si>
    <t>BVX 4 QCV (Terminations)</t>
  </si>
  <si>
    <t>Total (ZAR)</t>
  </si>
  <si>
    <t>400kV Disturbance Recorder &amp; TWS</t>
  </si>
  <si>
    <t>400kV Bus Zone Panel</t>
  </si>
  <si>
    <t>400/220/22kV Transformer 11 (Main 2)</t>
  </si>
  <si>
    <t>400/220/22kV Transformer 11 (Main 1)</t>
  </si>
  <si>
    <t>400kV Line Reactor 11 (Main 2)</t>
  </si>
  <si>
    <t>400kV Line Reactor 11 (Main 1)</t>
  </si>
  <si>
    <t>Gateway Panel (Main 2)</t>
  </si>
  <si>
    <t>Gateway Panel (Main 1)</t>
  </si>
  <si>
    <t>Fibre Switching Panel (Main 2)</t>
  </si>
  <si>
    <t>Fibre Switching Panel (Main 1)</t>
  </si>
  <si>
    <t>50V/150A DC Charger (Main 2)</t>
  </si>
  <si>
    <t>50V/150A DC Board (Main 1)</t>
  </si>
  <si>
    <t>50V/150A DC Board (Main 2)</t>
  </si>
  <si>
    <t>50V/150A DC Charger (Main 1)</t>
  </si>
  <si>
    <t>110V/150A DC Charger (Main 1)</t>
  </si>
  <si>
    <t>110V/150A DC Board (Main 1)</t>
  </si>
  <si>
    <t>110V/150A DC Board (Main 2)</t>
  </si>
  <si>
    <t>110V/150A DC Charger (Main 2)</t>
  </si>
  <si>
    <t>400V AC Distribution Board Type 1</t>
  </si>
  <si>
    <t>230V AC Distribution Board Type 4</t>
  </si>
  <si>
    <t>Common Equipment Panel 1</t>
  </si>
  <si>
    <t>PLC/Teleprotection (Juno 1)</t>
  </si>
  <si>
    <t>MSAP</t>
  </si>
  <si>
    <t>ADM</t>
  </si>
  <si>
    <t>Fibre Optic Cabinet</t>
  </si>
  <si>
    <t>IT</t>
  </si>
  <si>
    <t>Room 400kV AC Distribution Board</t>
  </si>
  <si>
    <t>IDF Rack</t>
  </si>
  <si>
    <t>HMI Workstation &amp; EADS Desks</t>
  </si>
  <si>
    <t>TOTAL AMOUNT - Panel Installation</t>
  </si>
  <si>
    <t>PANELS</t>
  </si>
  <si>
    <t>Total   (ZAR)</t>
  </si>
  <si>
    <t>Panel Dimension</t>
  </si>
  <si>
    <t>Panel Description</t>
  </si>
  <si>
    <t>Panel No</t>
  </si>
  <si>
    <t>800 x 600</t>
  </si>
  <si>
    <t>600 x 600</t>
  </si>
  <si>
    <t>1500 x 600</t>
  </si>
  <si>
    <t>2000 x 430</t>
  </si>
  <si>
    <t>1500 x 800</t>
  </si>
  <si>
    <t>PANEL INSTALLATION</t>
  </si>
  <si>
    <t>GRAND TOTAL AMOUNT</t>
  </si>
  <si>
    <t>DC Boards &amp; Chargers to be collected from Upington Substation</t>
  </si>
  <si>
    <t>item</t>
  </si>
  <si>
    <t>FIBRE OPTIC CABLE WORKS</t>
  </si>
  <si>
    <t>TOTAL AMOUNT</t>
  </si>
  <si>
    <t>X.21 (Installing and Testing New Cable)</t>
  </si>
  <si>
    <t xml:space="preserve">X.21 (Gland Supply) </t>
  </si>
  <si>
    <t>X.21 (Terminations)</t>
  </si>
  <si>
    <t>CAT 5e (RJ45) (Installing and Testing New Cable)</t>
  </si>
  <si>
    <t xml:space="preserve">CAT 5e (RJ45) (Gland Supply) </t>
  </si>
  <si>
    <t>CAT 5e (RJ45) (Terminations)</t>
  </si>
  <si>
    <t xml:space="preserve">75Ω COAXIAL (Gland Supply) </t>
  </si>
  <si>
    <t>75Ω COAXIAL (Terminations)</t>
  </si>
  <si>
    <t>75Ω COAXIAL (Installing and Testing New Cable)</t>
  </si>
  <si>
    <t>Scheduled time-related items:</t>
  </si>
  <si>
    <t>Full Compliance with latest revision of OHS act.</t>
  </si>
  <si>
    <t>Provision of all signage in terms of latest revision legislation</t>
  </si>
  <si>
    <t>BVX 12 ECV (Installing and Testing New Cable)</t>
  </si>
  <si>
    <t>BVX 12 ECV (Gland Supply)</t>
  </si>
  <si>
    <t>BVX 12 ECV (Terminations)</t>
  </si>
  <si>
    <t>BVX 4 KCV (Installing and Testing New Cable)</t>
  </si>
  <si>
    <t>BVX 4 KCV (Gland Supply)</t>
  </si>
  <si>
    <t>BVX 4 KCV (Terminations)</t>
  </si>
  <si>
    <t>BVX 4 NCV (Installing and Testing New Cable)</t>
  </si>
  <si>
    <t>BVX 4 NCV (Gland Supply)</t>
  </si>
  <si>
    <t>BVX 4 NCV (Terminations)</t>
  </si>
  <si>
    <t>Allow for the hiring of a 500kVA standby generator for the entire duration of the contract, including transporting to site, working on site, diesel fuel, removing from site at contract completion and all associated rehabilitation. (provisional)</t>
  </si>
  <si>
    <t>GRAND TOTAL AMOUNT (excl.VAT)</t>
  </si>
  <si>
    <t>EYC-R</t>
  </si>
  <si>
    <t>Post Insulator with Corona Ring (C6-1550)</t>
  </si>
  <si>
    <t>Junction Box (6JB9300)</t>
  </si>
  <si>
    <t>Jumper Weights (W1)</t>
  </si>
  <si>
    <t>Post Insulator with Corona Ring (C10-1550)</t>
  </si>
  <si>
    <t>Plug Box (PB 102)</t>
  </si>
  <si>
    <t>EXC-D</t>
  </si>
  <si>
    <t>Junction Box (VTJB-0700)</t>
  </si>
  <si>
    <t>REMOVAL</t>
  </si>
  <si>
    <t>CABLE INSTALLATION</t>
  </si>
  <si>
    <t>CABLE REMOVAL</t>
  </si>
  <si>
    <t>BVX2DCV up to BVX7ECV, including Coax, TPH10AX, TPH25AX, TPH50AX, X21 and CAT 5e (Gland Removal)</t>
  </si>
  <si>
    <t>BVX12DCV up to BVX37DCV (Gland Removal)</t>
  </si>
  <si>
    <t>BVX4NCV up to BVX4QCV (Gland Removal)</t>
  </si>
  <si>
    <t>BVX12DCV up to BVX37DCV (Cable Removal)</t>
  </si>
  <si>
    <t>BVX4NCV up to BVX4QCV (Cable Removal)</t>
  </si>
  <si>
    <t>BVX2DCV up to BVX7ECV, including Coax, TPH10AX, TPH25AX, TPH50AX, X21 and CAT 5e (Cable Removal)</t>
  </si>
  <si>
    <t>CABLE SUPPORT</t>
  </si>
  <si>
    <t>Supply and Install T-Bracket to secure cable on CVT's &amp; CT's</t>
  </si>
  <si>
    <t>BRACKET</t>
  </si>
  <si>
    <t>Install Panel Labels</t>
  </si>
  <si>
    <t>Installation and Splicing of Fibre Optic Cable</t>
  </si>
  <si>
    <t>24 way Patch Panel complete - Prysmian type Complete</t>
  </si>
  <si>
    <t>3 x 800 mm² Bull Stringer &amp; Dropper</t>
  </si>
  <si>
    <t>Insulator String Assembly (B45)</t>
  </si>
  <si>
    <t>EXCP3-B</t>
  </si>
  <si>
    <t>EYC3-H</t>
  </si>
  <si>
    <t>Copper Earthing Stud Adaptor Plate, Type 'B'</t>
  </si>
  <si>
    <t>Long Rod insulator</t>
  </si>
  <si>
    <t>EYC-T</t>
  </si>
  <si>
    <t>ETC-V</t>
  </si>
  <si>
    <t>EY-D</t>
  </si>
  <si>
    <t>22500mm</t>
  </si>
  <si>
    <t>ETP-TW3-M</t>
  </si>
  <si>
    <t>ETP-IL2-AE</t>
  </si>
  <si>
    <t>COMPRESSION TUBES (FERRULES)</t>
  </si>
  <si>
    <t>2 x 400 mm² Centipede</t>
  </si>
  <si>
    <t>500MVA Transformer</t>
  </si>
  <si>
    <t>Auxiliary Transformer</t>
  </si>
  <si>
    <t>Isolator (LH ES)</t>
  </si>
  <si>
    <t>Post Insulators (PI)</t>
  </si>
  <si>
    <t>Isolator (2 ES)</t>
  </si>
  <si>
    <t>Circuit Breaker (CB)</t>
  </si>
  <si>
    <t>Current Transformer (CT)</t>
  </si>
  <si>
    <t>Current Voltage Transformer (CVT)</t>
  </si>
  <si>
    <t>Isolator (RH ES)</t>
  </si>
  <si>
    <t xml:space="preserve">Lable Support </t>
  </si>
  <si>
    <t>INSTALLATION OF YARD STRINGING AND CLAMPS - 400kV Transformer 12 - Feeder 4 Bay</t>
  </si>
  <si>
    <t>INSTALLATION OF YARD STRINGING AND CLAMPS - 400kV Transformer 11 - Feeder 3 Bay</t>
  </si>
  <si>
    <t>250mm Dia. Tube to 3 x 800 mm² Compression Clamp  -  (ETP-TW3-M)</t>
  </si>
  <si>
    <t>ERECTION OF PRIMARY PLANT EQUIPMENT - 400kV Transformer 12 -Feeder 4 Bay</t>
  </si>
  <si>
    <t>ERECTION OF SECONDARY PLANT EQUIPMENT - 400kV Transformer 12 - Feeder 4 Bay</t>
  </si>
  <si>
    <t>TOTAL - Yard Stinging + Tubular Busbars + Plant Equipment + Earthing - 400kV Transformer 12 Bay</t>
  </si>
  <si>
    <t>INSTALLATION OF TUBULAR BUSBARS AND CLAMPS - 400kV Transformer 11 - Feeder 3 Bay</t>
  </si>
  <si>
    <t>ERECTION OF PRIMARY PLANT EQUIPMENT - 400kV Transformer 11 - Feeder 3 Bay</t>
  </si>
  <si>
    <t>ERECTION OF SECONDARY PLANT EQUIPMENT - 400kV Transformer 11 - Feeder Bay</t>
  </si>
  <si>
    <t>250mm Dia. Tube to 3 x 800 mm² Compression Clamp  -  (ETP-TW2-AF)</t>
  </si>
  <si>
    <t>ES-E</t>
  </si>
  <si>
    <t>Long Rod Insulator</t>
  </si>
  <si>
    <t>WEIGHTS</t>
  </si>
  <si>
    <t>Line Trap (LT)</t>
  </si>
  <si>
    <t>INSTALLATION OF YARD STRINGING AND CLAMPS - 400kV Feeder 3 - EXIT Bay</t>
  </si>
  <si>
    <t>ERECTION OF PRIMARY PLANT EQUIPMENT - 400kV Feeder 3 - EXIT Bay</t>
  </si>
  <si>
    <t>TOTAL - Yard Stinging + Plant Equipment - 400kV Feeder 3 - EXIT Bay</t>
  </si>
  <si>
    <t>INSTALLATION OF YARD STRINGING AND CLAMPS - 400kV Busbar CVT Bay</t>
  </si>
  <si>
    <t>ERECTION OF SECONDARY PLANT EQUIPMENT - 400kV Busbar CVT Bay</t>
  </si>
  <si>
    <t>TOTAL - Yard Stinging + Plant Equipment + Earthing - 400kV Busbar CVT Bay</t>
  </si>
  <si>
    <t>2 x 800 mm² Bull Dropper</t>
  </si>
  <si>
    <t>250mm Dia. Tube to 3 x 800 mm² Compression Clamp  -  (ETP-IL2-AE)</t>
  </si>
  <si>
    <t>ES-B</t>
  </si>
  <si>
    <t>EXC-C</t>
  </si>
  <si>
    <t>INSTALLATION OF YARD STRINGING AND CLAMPS - 132kV Feeder 1 Bay</t>
  </si>
  <si>
    <t>ERECTION OF PRIMARY PLANT EQUIPMENT - 132kV Feeder 1 Bay</t>
  </si>
  <si>
    <t>EPC-D</t>
  </si>
  <si>
    <t>EXCP-D</t>
  </si>
  <si>
    <t>EPC-E</t>
  </si>
  <si>
    <t>ETC-J</t>
  </si>
  <si>
    <t>EXC-L</t>
  </si>
  <si>
    <t>Copper Earthing Stud Adaptor Plate - L Shaped</t>
  </si>
  <si>
    <t>Line Clamp  -  (TBC)</t>
  </si>
  <si>
    <t>Post Insulators  (PI)</t>
  </si>
  <si>
    <t>Voltage Transformer  (VT)</t>
  </si>
  <si>
    <t>Line Trap &amp;  Coupling Capacitor  (LT &amp; CC)</t>
  </si>
  <si>
    <t>ERECTION OF SECONDARY PLANT EQUIPMENT - 132kV Feeder 1 Bay</t>
  </si>
  <si>
    <t>INSTALLATION OF YARD STRINGING AND CLAMPS - 132kV Feeder 3 Bay</t>
  </si>
  <si>
    <t>ERECTION OF PRIMARY PLANT EQUIPMENT - 132kV Feeder 3 Bay</t>
  </si>
  <si>
    <t>ERECTION OF SECONDARY PLANT EQUIPMENT - 132kV Feeder 3 Bay</t>
  </si>
  <si>
    <t>1 x 800 mm² Bull Dropper</t>
  </si>
  <si>
    <t>1 x 400 mm² Centipede Dropper</t>
  </si>
  <si>
    <t>Junction Box (JB 201)</t>
  </si>
  <si>
    <t>TOTAL - Yard Stinging + Plant Equipment + Earthing - 132kV Feeder 1 Bay</t>
  </si>
  <si>
    <t>TOTAL - Yard Stinging + Plant Equipment + Earthing - 132kV Feeder 3 Bay</t>
  </si>
  <si>
    <t>ERECTION OF SECONDARY PLANT EQUIPMENT - 132kV Bus Coupler 'A' Bay</t>
  </si>
  <si>
    <t>TOTAL - Yard Stinging + Plant Equipment + Earthing - 132kV Bus Coupler 'A' Bay</t>
  </si>
  <si>
    <t>ERECTION OF PRIMARY PLANT EQUIPMENT - 132kV Bus Coupler 'A' Bay</t>
  </si>
  <si>
    <t>INSTALLATION OF YARD STRINGING AND CLAMPS - 132kV Bus Coupler 'A' Bay</t>
  </si>
  <si>
    <t>250mm Dia. Tube to 1 x 800 mm²  in Line Tap-Off Clamp  -  (ETP-IL1-M)</t>
  </si>
  <si>
    <t>Twin Conductor Spacer  (ES-B)</t>
  </si>
  <si>
    <t xml:space="preserve">200mm Dia. Tube: Hanging Contact for Pantograph </t>
  </si>
  <si>
    <t>Copper Earthing Stud Adaptor Plate : L - Shaped</t>
  </si>
  <si>
    <t>PG Isolators  (PG)</t>
  </si>
  <si>
    <t>INSTALLATION OF YARD STRINGING AND CLAMPS - 132kV Feeder 4 Bay</t>
  </si>
  <si>
    <t>ERECTION OF PRIMARY PLANT EQUIPMENT - 132kV Feeder 4 Bay</t>
  </si>
  <si>
    <t>ERECTION OF SECONDARY PLANT EQUIPMENT - 132kV Feeder 4 Bay</t>
  </si>
  <si>
    <t>TOTAL - Yard Stinging + Plant Equipment + Earthing - 132kV Feeder 4 Bay</t>
  </si>
  <si>
    <t>INSTALLATION OF YARD STRINGING AND CLAMPS - 132kV Transformer 11 - Feeder Bay</t>
  </si>
  <si>
    <t>ERECTION OF PRIMARY PLANT EQUIPMENT - 132kV Transformer 11 - Feeder Bay</t>
  </si>
  <si>
    <t>ERECTION OF SECONDARY PLANT EQUIPMENT - 132kV Transformer 11 - Feeder Bay</t>
  </si>
  <si>
    <t>TOTAL - Yard Stinging + Tubular Busbars + Plant Equipment + Earthing - 132kV Transformer 11 Feeder Bay</t>
  </si>
  <si>
    <t>Insulator String Assembly (B44)</t>
  </si>
  <si>
    <t xml:space="preserve">200mm Dia. Tube to 2 x 800 mm²  Tap-Off Clamp Twisted (90 degree) </t>
  </si>
  <si>
    <t>EYC-B</t>
  </si>
  <si>
    <t>EY-H</t>
  </si>
  <si>
    <t>Suspension String Assembly (E42)</t>
  </si>
  <si>
    <t>Copper Earthing Stud Adaptor Plate, L - Shaped</t>
  </si>
  <si>
    <t>Composite insulator</t>
  </si>
  <si>
    <t>Earth Switch (ES)</t>
  </si>
  <si>
    <t>Plug Box (PB 103)</t>
  </si>
  <si>
    <t>INSTALLATION OF YARD STRINGING AND CLAMPS - 132kV Transformer 12 - Feeder Bay</t>
  </si>
  <si>
    <t>ERECTION OF PRIMARY PLANT EQUIPMENT - 132kV Transformer 12 - Feeder Bay</t>
  </si>
  <si>
    <t>ERECTION OF SECONDARY PLANT EQUIPMENT - 132kV Transformer 12 - Feeder Bay</t>
  </si>
  <si>
    <t>TOTAL - Yard Stinging + Tubular Busbars + Plant Equipment + Earthing - 132kV Transformer 12 Feeder Bay</t>
  </si>
  <si>
    <t xml:space="preserve">ASTERIA Substation - YARD STRINGING + PLANT EQUIPMENT + EARTHING </t>
  </si>
  <si>
    <t>INSTALLATION OF YARD STRINGING AND CLAMPS - 132kV Busbar 1 Bus Section 1 Bay</t>
  </si>
  <si>
    <t>200mm Dia. Tube to 1 x 800 mm²  in Line Tap-Off Clamp  -  (ETP-IL1-M)</t>
  </si>
  <si>
    <t>ETP-IL2-AC</t>
  </si>
  <si>
    <t>ERECTION OF PRIMARY PLANT EQUIPMENT - 132kV Busbar 1 Bus Section 1 Bay</t>
  </si>
  <si>
    <t>Earth Switch  (ES)</t>
  </si>
  <si>
    <t>VT JB</t>
  </si>
  <si>
    <t>EMVT</t>
  </si>
  <si>
    <t>TOTAL - Yard Stinging + Plant Equipment + Earthing - 132kV Busbar 1 Bus Section 1 Bay</t>
  </si>
  <si>
    <t>INSTALLATION OF YARD STRINGING AND CLAMPS - 132kV Busbar 2 Bus Section 1 Bay</t>
  </si>
  <si>
    <t>ERECTION OF PRIMARY PLANT EQUIPMENT - 132kV Busbar 2 Bus Section 1 Bay</t>
  </si>
  <si>
    <t>TOTAL - Yard Stinging + Plant Equipment + Earthing - 132kV Busbar 2 Bus Section 1 Bay</t>
  </si>
  <si>
    <t>12 way Patch Panel complete - Prysmian type Complete</t>
  </si>
  <si>
    <t>ASTERIA SUBSTATION</t>
  </si>
  <si>
    <t>ASTERIA Substation - CABLING WORKS</t>
  </si>
  <si>
    <t>TOTAL                                                                                            AMOUNT</t>
  </si>
  <si>
    <r>
      <t xml:space="preserve">Allow the sum of </t>
    </r>
    <r>
      <rPr>
        <b/>
        <sz val="10"/>
        <rFont val="Century Gothic"/>
        <family val="2"/>
      </rPr>
      <t>R 35 000.00</t>
    </r>
    <r>
      <rPr>
        <sz val="10"/>
        <rFont val="Century Gothic"/>
        <family val="2"/>
      </rPr>
      <t xml:space="preserve"> for purchase and delivery to site, of sundry site equipment, as per Eskom Project Manager's instruction</t>
    </r>
  </si>
  <si>
    <r>
      <t xml:space="preserve">Allow the sum of </t>
    </r>
    <r>
      <rPr>
        <b/>
        <sz val="10"/>
        <rFont val="Century Gothic"/>
        <family val="2"/>
      </rPr>
      <t>R 25 000.00</t>
    </r>
    <r>
      <rPr>
        <sz val="10"/>
        <rFont val="Century Gothic"/>
        <family val="2"/>
      </rPr>
      <t xml:space="preserve"> for the provision of all required communication equipment on site (includes fax machine, printers, copier machine, scanner, land telephone lines, 3G cards, etc.)</t>
    </r>
  </si>
  <si>
    <t xml:space="preserve">Site Return Visits </t>
  </si>
  <si>
    <t>Yard Stringing + Plant Equipment + Earthing - 400kV Transformer 11 Feeder 3</t>
  </si>
  <si>
    <t>Yard Stringing + Plant Equipment + Earthing - 400kV Transformer 12 Feeder 4</t>
  </si>
  <si>
    <t>Yard Stringing + Plant Equipment - 400kV Feeder 3 - EXIT Bay</t>
  </si>
  <si>
    <t>Yard Stringing + Plant Equipment + Earthing - 400kV Busbar CVT Bay</t>
  </si>
  <si>
    <t>ERECTION OF PRIMARY PLANT EQUIPMENT - 400kV Busbar CVT Bay</t>
  </si>
  <si>
    <t>Yard Stringing + Plant Equipment + Earthing - 132kV Feeder 1 Bay</t>
  </si>
  <si>
    <t>Yard Stringing + Plant Equipment + Earthing - 132kV Feeder 3 Bay</t>
  </si>
  <si>
    <t>Yard Stringing + Plant Equipment + Earthing - 132kV Bus Coupler 'A' Bay</t>
  </si>
  <si>
    <t>Yard Stringing + Plant Equipment + Earthing - 132kV Feeder 4 Bay</t>
  </si>
  <si>
    <t>24000mm</t>
  </si>
  <si>
    <t>5000mm</t>
  </si>
  <si>
    <t>INSTALLATION OF TUBULAR BUSBARS AND CLAMPS - 400kV Tubular Busbar Layout</t>
  </si>
  <si>
    <t>1 x 400 mm² Centipede - Damping Conductor</t>
  </si>
  <si>
    <t>TOTAL - Yard Stinging + Plant Equipment + Earthing - 400kV Tubular Busbar Layout</t>
  </si>
  <si>
    <t>ECB-TT-G</t>
  </si>
  <si>
    <t>ETEC-DC-H                                                                                                   (B)</t>
  </si>
  <si>
    <t>ETEC-DC-H                                                                                                   (R)</t>
  </si>
  <si>
    <t>ETEC-DC-H                                                                                                  (W)</t>
  </si>
  <si>
    <t>ETEC-CF-G                                                                                                   (B)</t>
  </si>
  <si>
    <t>ETEC-CF-G                                                                                                  (W)</t>
  </si>
  <si>
    <t>ETEC-CF-G                                                                                                   (R)</t>
  </si>
  <si>
    <t>Damping Conductor (FERRULES)</t>
  </si>
  <si>
    <t>400kV Post Insulators (PI)         -         (C10 - 1550)</t>
  </si>
  <si>
    <t>ERECTION OF PRIMARY PLANT EQUIPMENT - 400kV Tubular Busbar Layout</t>
  </si>
  <si>
    <t>1 x 100 mm² SCA Hare Conductor</t>
  </si>
  <si>
    <t>Earthwire Clamps (EW1)</t>
  </si>
  <si>
    <t>ASTERIA Substation - CABLING &amp; STRINGING WORKS</t>
  </si>
  <si>
    <t>Yard Stringing + Plant Equipment + Earthing - 132kV Transformer 11 Feeder Bay</t>
  </si>
  <si>
    <t>Yard Stringing + Plant Equipment + Earthing - 132kV Transformer 12 Feeder Bay</t>
  </si>
  <si>
    <t>Yard Stringing + Plant Equipment + Earthing - 132kV Busbar 1 Bus Section 1</t>
  </si>
  <si>
    <t>Yard Stringing + Plant Equipment + Earthing - 132kV Busbar 2 Bus Section 1</t>
  </si>
  <si>
    <t>1.1</t>
  </si>
  <si>
    <t>1.2</t>
  </si>
  <si>
    <t>1.3</t>
  </si>
  <si>
    <t>1.4</t>
  </si>
  <si>
    <t>1.5</t>
  </si>
  <si>
    <t>1.6</t>
  </si>
  <si>
    <t>1.7</t>
  </si>
  <si>
    <t>1.8</t>
  </si>
  <si>
    <t>1.9</t>
  </si>
  <si>
    <t>2.0</t>
  </si>
  <si>
    <t>2.1</t>
  </si>
  <si>
    <t>2.2</t>
  </si>
  <si>
    <t>2.3</t>
  </si>
  <si>
    <t>2.4</t>
  </si>
  <si>
    <t>400kV Feeder 2 - (Main 2)</t>
  </si>
  <si>
    <t>400kV Feeder 2 - (Main 1)</t>
  </si>
  <si>
    <t>ASTERIA Substation - PANEL SUPPLY &amp; INSTALLATION (Control Room)</t>
  </si>
  <si>
    <t>ASTERIA 400/132kV</t>
  </si>
  <si>
    <t>SUBSTATION INTEGRATION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</si>
</sst>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4" formatCode="_-&quot;R&quot;* #,##0.00_-;\-&quot;R&quot;* #,##0.00_-;_-&quot;R&quot;* &quot;-&quot;??_-;_-@_-"/>
    <numFmt numFmtId="43" formatCode="_-* #,##0.00_-;\-* #,##0.00_-;_-* &quot;-&quot;??_-;_-@_-"/>
    <numFmt numFmtId="164" formatCode="_ &quot;R&quot;\ * #,##0.00_ ;_ &quot;R&quot;\ * \-#,##0.00_ ;_ &quot;R&quot;\ * &quot;-&quot;??_ ;_ @_ "/>
    <numFmt numFmtId="165" formatCode="_ * #,##0.00_ ;_ * \-#,##0.00_ ;_ * &quot;-&quot;??_ ;_ @_ "/>
    <numFmt numFmtId="166" formatCode="_(&quot;$&quot;* #,##0.00_);_(&quot;$&quot;* \(#,##0.00\);_(&quot;$&quot;* &quot;-&quot;??_);_(@_)"/>
    <numFmt numFmtId="167" formatCode="_-\R* #,##0.00_-;&quot;-R&quot;* #,##0.00_-;_-\R* \-??_-;_-@_-"/>
    <numFmt numFmtId="168" formatCode="#,##0_ ;\-#,##0\ "/>
    <numFmt numFmtId="169" formatCode="_-* #,##0_-;\-* #,##0_-;_-* &quot;-&quot;??_-;_-@_-"/>
    <numFmt numFmtId="170" formatCode="General_)"/>
    <numFmt numFmtId="171" formatCode="dd\-mmm\-yy_)"/>
    <numFmt numFmtId="172" formatCode="000"/>
    <numFmt numFmtId="173" formatCode="&quot;R&quot;\ #,##0.00"/>
    <numFmt numFmtId="174" formatCode="_ [$R-1C09]\ * #,##0.00_ ;_ [$R-1C09]\ * \-#,##0.00_ ;_ [$R-1C09]\ * &quot;-&quot;??_ ;_ @_ "/>
    <numFmt numFmtId="175" formatCode="#,##0.0"/>
    <numFmt numFmtId="176" formatCode="_-[$R-1C09]* #,##0.00_-;\-[$R-1C09]* #,##0.00_-;_-[$R-1C09]* &quot;-&quot;??_-;_-@_-"/>
    <numFmt numFmtId="177" formatCode="_-[$R-430]* #,##0.00_-;\-[$R-430]* #,##0.00_-;_-[$R-430]* &quot;-&quot;??_-;_-@_-"/>
    <numFmt numFmtId="178" formatCode="_-[$R-432]* #,##0.00_-;\-[$R-432]* #,##0.00_-;_-[$R-432]* &quot;-&quot;??_-;_-@_-"/>
  </numFmts>
  <fonts count="39"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0"/>
      <color indexed="8"/>
      <name val="MS Sans Serif"/>
      <family val="2"/>
    </font>
    <font>
      <sz val="10"/>
      <color theme="1"/>
      <name val="Calibri"/>
      <family val="2"/>
      <scheme val="minor"/>
    </font>
    <font>
      <b/>
      <sz val="10"/>
      <name val="Calibri"/>
      <family val="2"/>
      <scheme val="minor"/>
    </font>
    <font>
      <b/>
      <sz val="10"/>
      <name val="Arial"/>
      <family val="2"/>
    </font>
    <font>
      <sz val="11"/>
      <color indexed="9"/>
      <name val="Calibri"/>
      <family val="2"/>
    </font>
    <font>
      <sz val="11"/>
      <color indexed="20"/>
      <name val="Calibri"/>
      <family val="2"/>
    </font>
    <font>
      <b/>
      <sz val="11"/>
      <color indexed="34"/>
      <name val="Calibri"/>
      <family val="2"/>
    </font>
    <font>
      <b/>
      <sz val="11"/>
      <color indexed="9"/>
      <name val="Calibri"/>
      <family val="2"/>
    </font>
    <font>
      <i/>
      <sz val="11"/>
      <color indexed="23"/>
      <name val="Calibri"/>
      <family val="2"/>
    </font>
    <font>
      <sz val="11"/>
      <color indexed="17"/>
      <name val="Calibri"/>
      <family val="2"/>
    </font>
    <font>
      <b/>
      <sz val="15"/>
      <color indexed="63"/>
      <name val="Calibri"/>
      <family val="2"/>
    </font>
    <font>
      <b/>
      <sz val="13"/>
      <color indexed="63"/>
      <name val="Calibri"/>
      <family val="2"/>
    </font>
    <font>
      <b/>
      <sz val="11"/>
      <color indexed="63"/>
      <name val="Calibri"/>
      <family val="2"/>
    </font>
    <font>
      <sz val="11"/>
      <color indexed="62"/>
      <name val="Calibri"/>
      <family val="2"/>
    </font>
    <font>
      <sz val="11"/>
      <color indexed="34"/>
      <name val="Calibri"/>
      <family val="2"/>
    </font>
    <font>
      <sz val="11"/>
      <color indexed="19"/>
      <name val="Calibri"/>
      <family val="2"/>
    </font>
    <font>
      <sz val="18"/>
      <color indexed="63"/>
      <name val="Calibri Light"/>
      <family val="2"/>
    </font>
    <font>
      <b/>
      <sz val="11"/>
      <color indexed="8"/>
      <name val="Calibri"/>
      <family val="2"/>
    </font>
    <font>
      <sz val="11"/>
      <color indexed="10"/>
      <name val="Calibri"/>
      <family val="2"/>
    </font>
    <font>
      <sz val="10"/>
      <color indexed="12"/>
      <name val="Arial"/>
      <family val="2"/>
    </font>
    <font>
      <sz val="10"/>
      <name val="Century Gothic"/>
      <family val="2"/>
    </font>
    <font>
      <b/>
      <sz val="10"/>
      <name val="Century Gothic"/>
      <family val="2"/>
    </font>
    <font>
      <b/>
      <sz val="10"/>
      <color theme="1"/>
      <name val="Century Gothic"/>
      <family val="2"/>
    </font>
    <font>
      <sz val="10"/>
      <color theme="1"/>
      <name val="Century Gothic"/>
      <family val="2"/>
    </font>
    <font>
      <i/>
      <sz val="10"/>
      <color theme="1"/>
      <name val="Century Gothic"/>
      <family val="2"/>
    </font>
    <font>
      <b/>
      <sz val="12"/>
      <color theme="1"/>
      <name val="Calibri"/>
      <family val="2"/>
      <scheme val="minor"/>
    </font>
    <font>
      <sz val="12"/>
      <color theme="1"/>
      <name val="Calibri"/>
      <family val="2"/>
      <scheme val="minor"/>
    </font>
    <font>
      <b/>
      <sz val="14"/>
      <name val="Arial"/>
      <family val="2"/>
    </font>
    <font>
      <b/>
      <sz val="11"/>
      <color rgb="FF000000"/>
      <name val="Arial"/>
      <family val="2"/>
    </font>
    <font>
      <sz val="11"/>
      <color rgb="FF000000"/>
      <name val="Arial"/>
      <family val="2"/>
    </font>
    <font>
      <sz val="10"/>
      <color rgb="FF000000"/>
      <name val="Arial"/>
      <family val="2"/>
    </font>
    <font>
      <sz val="8"/>
      <name val="Calibri"/>
      <family val="2"/>
      <scheme val="minor"/>
    </font>
    <font>
      <b/>
      <sz val="11"/>
      <name val="Century Gothic"/>
      <family val="2"/>
    </font>
    <font>
      <b/>
      <sz val="11"/>
      <name val="Arial"/>
      <family val="2"/>
    </font>
  </fonts>
  <fills count="23">
    <fill>
      <patternFill patternType="none"/>
    </fill>
    <fill>
      <patternFill patternType="gray125"/>
    </fill>
    <fill>
      <patternFill patternType="solid">
        <fgColor indexed="44"/>
        <bgColor indexed="31"/>
      </patternFill>
    </fill>
    <fill>
      <patternFill patternType="solid">
        <fgColor indexed="26"/>
        <bgColor indexed="42"/>
      </patternFill>
    </fill>
    <fill>
      <patternFill patternType="solid">
        <fgColor indexed="22"/>
        <bgColor indexed="31"/>
      </patternFill>
    </fill>
    <fill>
      <patternFill patternType="solid">
        <fgColor indexed="27"/>
        <bgColor indexed="44"/>
      </patternFill>
    </fill>
    <fill>
      <patternFill patternType="solid">
        <fgColor indexed="29"/>
        <bgColor indexed="45"/>
      </patternFill>
    </fill>
    <fill>
      <patternFill patternType="solid">
        <fgColor indexed="43"/>
        <bgColor indexed="26"/>
      </patternFill>
    </fill>
    <fill>
      <patternFill patternType="solid">
        <fgColor indexed="51"/>
        <bgColor indexed="23"/>
      </patternFill>
    </fill>
    <fill>
      <patternFill patternType="solid">
        <fgColor indexed="49"/>
        <bgColor indexed="40"/>
      </patternFill>
    </fill>
    <fill>
      <patternFill patternType="solid">
        <fgColor indexed="10"/>
        <bgColor indexed="16"/>
      </patternFill>
    </fill>
    <fill>
      <patternFill patternType="solid">
        <fgColor indexed="55"/>
        <bgColor indexed="23"/>
      </patternFill>
    </fill>
    <fill>
      <patternFill patternType="solid">
        <fgColor indexed="34"/>
        <bgColor indexed="13"/>
      </patternFill>
    </fill>
    <fill>
      <patternFill patternType="solid">
        <fgColor indexed="50"/>
        <bgColor indexed="19"/>
      </patternFill>
    </fill>
    <fill>
      <patternFill patternType="solid">
        <fgColor indexed="45"/>
        <bgColor indexed="22"/>
      </patternFill>
    </fill>
    <fill>
      <patternFill patternType="solid">
        <fgColor indexed="9"/>
        <bgColor indexed="22"/>
      </patternFill>
    </fill>
    <fill>
      <patternFill patternType="solid">
        <fgColor rgb="FF66FF33"/>
        <bgColor indexed="64"/>
      </patternFill>
    </fill>
    <fill>
      <patternFill patternType="solid">
        <fgColor theme="0"/>
        <bgColor indexed="64"/>
      </patternFill>
    </fill>
    <fill>
      <patternFill patternType="solid">
        <fgColor rgb="FFFFC000"/>
        <bgColor indexed="64"/>
      </patternFill>
    </fill>
    <fill>
      <patternFill patternType="solid">
        <fgColor theme="0" tint="-0.34998626667073579"/>
        <bgColor indexed="64"/>
      </patternFill>
    </fill>
    <fill>
      <patternFill patternType="solid">
        <fgColor rgb="FF00FF00"/>
        <bgColor indexed="64"/>
      </patternFill>
    </fill>
    <fill>
      <patternFill patternType="solid">
        <fgColor rgb="FFC0C0C0"/>
        <bgColor rgb="FFC0C0C0"/>
      </patternFill>
    </fill>
    <fill>
      <patternFill patternType="solid">
        <fgColor theme="4" tint="0.59999389629810485"/>
        <bgColor indexed="64"/>
      </patternFill>
    </fill>
  </fills>
  <borders count="67">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3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thin">
        <color indexed="64"/>
      </top>
      <bottom/>
      <diagonal/>
    </border>
    <border>
      <left style="medium">
        <color indexed="64"/>
      </left>
      <right style="medium">
        <color indexed="64"/>
      </right>
      <top style="hair">
        <color indexed="64"/>
      </top>
      <bottom/>
      <diagonal/>
    </border>
    <border>
      <left/>
      <right style="hair">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hair">
        <color indexed="64"/>
      </bottom>
      <diagonal/>
    </border>
    <border>
      <left/>
      <right/>
      <top/>
      <bottom style="hair">
        <color indexed="8"/>
      </bottom>
      <diagonal/>
    </border>
    <border>
      <left style="thin">
        <color indexed="8"/>
      </left>
      <right/>
      <top/>
      <bottom style="hair">
        <color indexed="8"/>
      </bottom>
      <diagonal/>
    </border>
    <border>
      <left style="medium">
        <color indexed="64"/>
      </left>
      <right style="medium">
        <color indexed="64"/>
      </right>
      <top style="medium">
        <color indexed="64"/>
      </top>
      <bottom/>
      <diagonal/>
    </border>
    <border>
      <left/>
      <right style="medium">
        <color indexed="64"/>
      </right>
      <top style="hair">
        <color indexed="64"/>
      </top>
      <bottom style="hair">
        <color indexed="64"/>
      </bottom>
      <diagonal/>
    </border>
    <border>
      <left/>
      <right/>
      <top style="hair">
        <color indexed="64"/>
      </top>
      <bottom/>
      <diagonal/>
    </border>
    <border>
      <left style="medium">
        <color indexed="64"/>
      </left>
      <right style="medium">
        <color indexed="64"/>
      </right>
      <top/>
      <bottom/>
      <diagonal/>
    </border>
    <border>
      <left/>
      <right/>
      <top style="hair">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hair">
        <color indexed="64"/>
      </top>
      <bottom/>
      <diagonal/>
    </border>
    <border>
      <left/>
      <right style="medium">
        <color indexed="64"/>
      </right>
      <top/>
      <bottom style="hair">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style="medium">
        <color indexed="64"/>
      </right>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bottom style="hair">
        <color indexed="64"/>
      </bottom>
      <diagonal/>
    </border>
    <border>
      <left/>
      <right style="hair">
        <color indexed="64"/>
      </right>
      <top/>
      <bottom style="hair">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hair">
        <color indexed="64"/>
      </left>
      <right/>
      <top/>
      <bottom/>
      <diagonal/>
    </border>
    <border>
      <left style="medium">
        <color indexed="64"/>
      </left>
      <right/>
      <top/>
      <bottom style="medium">
        <color indexed="64"/>
      </bottom>
      <diagonal/>
    </border>
  </borders>
  <cellStyleXfs count="100">
    <xf numFmtId="0" fontId="0" fillId="0" borderId="0"/>
    <xf numFmtId="0" fontId="2" fillId="0" borderId="0"/>
    <xf numFmtId="165" fontId="3" fillId="0" borderId="0" applyFont="0" applyFill="0" applyBorder="0" applyAlignment="0" applyProtection="0"/>
    <xf numFmtId="164" fontId="3" fillId="0" borderId="0" applyFont="0" applyFill="0" applyBorder="0" applyAlignment="0" applyProtection="0"/>
    <xf numFmtId="166" fontId="1" fillId="0" borderId="0" applyFont="0" applyFill="0" applyBorder="0" applyAlignment="0" applyProtection="0"/>
    <xf numFmtId="0" fontId="4" fillId="0" borderId="0"/>
    <xf numFmtId="0" fontId="3" fillId="0" borderId="0"/>
    <xf numFmtId="0" fontId="3" fillId="0" borderId="0"/>
    <xf numFmtId="0" fontId="3" fillId="0" borderId="0"/>
    <xf numFmtId="0" fontId="5" fillId="0" borderId="0"/>
    <xf numFmtId="0" fontId="1" fillId="0" borderId="0"/>
    <xf numFmtId="0" fontId="3" fillId="0" borderId="0"/>
    <xf numFmtId="9" fontId="3" fillId="0" borderId="0" applyFont="0" applyFill="0" applyBorder="0" applyAlignment="0" applyProtection="0"/>
    <xf numFmtId="0" fontId="1"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166" fontId="1" fillId="0" borderId="0" applyFont="0" applyFill="0" applyBorder="0" applyAlignment="0" applyProtection="0"/>
    <xf numFmtId="0" fontId="3" fillId="0" borderId="0"/>
    <xf numFmtId="0" fontId="3" fillId="0" borderId="0"/>
    <xf numFmtId="0" fontId="3" fillId="0" borderId="0"/>
    <xf numFmtId="0" fontId="1" fillId="0" borderId="0"/>
    <xf numFmtId="9" fontId="3"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5" fontId="3" fillId="0" borderId="0" applyFont="0" applyFill="0" applyBorder="0" applyAlignment="0" applyProtection="0"/>
    <xf numFmtId="164" fontId="3" fillId="0" borderId="0" applyFont="0" applyFill="0" applyBorder="0" applyAlignment="0" applyProtection="0"/>
    <xf numFmtId="166" fontId="1" fillId="0" borderId="0" applyFont="0" applyFill="0" applyBorder="0" applyAlignment="0" applyProtection="0"/>
    <xf numFmtId="0" fontId="1" fillId="0" borderId="0"/>
    <xf numFmtId="165" fontId="1" fillId="0" borderId="0" applyFont="0" applyFill="0" applyBorder="0" applyAlignment="0" applyProtection="0"/>
    <xf numFmtId="44" fontId="1"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5" fontId="3" fillId="0" borderId="0" applyFont="0" applyFill="0" applyBorder="0" applyAlignment="0" applyProtection="0"/>
    <xf numFmtId="164" fontId="3" fillId="0" borderId="0" applyFont="0" applyFill="0" applyBorder="0" applyAlignment="0" applyProtection="0"/>
    <xf numFmtId="166" fontId="1" fillId="0" borderId="0" applyFont="0" applyFill="0" applyBorder="0" applyAlignment="0" applyProtection="0"/>
    <xf numFmtId="0" fontId="1" fillId="0" borderId="0"/>
    <xf numFmtId="165"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 fillId="0" borderId="0"/>
    <xf numFmtId="164" fontId="3" fillId="0" borderId="0" applyFont="0" applyFill="0" applyBorder="0" applyAlignment="0" applyProtection="0"/>
    <xf numFmtId="165" fontId="3" fillId="0" borderId="0" applyFont="0" applyFill="0" applyBorder="0" applyAlignment="0" applyProtection="0"/>
    <xf numFmtId="0" fontId="5"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5" borderId="0" applyNumberFormat="0" applyBorder="0" applyAlignment="0" applyProtection="0"/>
    <xf numFmtId="0" fontId="4" fillId="2" borderId="0" applyNumberFormat="0" applyBorder="0" applyAlignment="0" applyProtection="0"/>
    <xf numFmtId="0" fontId="4" fillId="6" borderId="0" applyNumberFormat="0" applyBorder="0" applyAlignment="0" applyProtection="0"/>
    <xf numFmtId="0" fontId="4" fillId="4" borderId="0" applyNumberFormat="0" applyBorder="0" applyAlignment="0" applyProtection="0"/>
    <xf numFmtId="0" fontId="4" fillId="7" borderId="0" applyNumberFormat="0" applyBorder="0" applyAlignment="0" applyProtection="0"/>
    <xf numFmtId="0" fontId="4" fillId="2" borderId="0" applyNumberFormat="0" applyBorder="0" applyAlignment="0" applyProtection="0"/>
    <xf numFmtId="0" fontId="4" fillId="5" borderId="0" applyNumberFormat="0" applyBorder="0" applyAlignment="0" applyProtection="0"/>
    <xf numFmtId="0" fontId="9" fillId="2" borderId="0" applyNumberFormat="0" applyBorder="0" applyAlignment="0" applyProtection="0"/>
    <xf numFmtId="0" fontId="9" fillId="6" borderId="0" applyNumberFormat="0" applyBorder="0" applyAlignment="0" applyProtection="0"/>
    <xf numFmtId="0" fontId="9" fillId="4" borderId="0" applyNumberFormat="0" applyBorder="0" applyAlignment="0" applyProtection="0"/>
    <xf numFmtId="0" fontId="9" fillId="7" borderId="0" applyNumberFormat="0" applyBorder="0" applyAlignment="0" applyProtection="0"/>
    <xf numFmtId="0" fontId="9" fillId="2"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1" fillId="15" borderId="5" applyNumberFormat="0" applyAlignment="0" applyProtection="0"/>
    <xf numFmtId="0" fontId="12" fillId="11" borderId="6" applyNumberFormat="0" applyAlignment="0" applyProtection="0"/>
    <xf numFmtId="167" fontId="8" fillId="0" borderId="0" applyFill="0" applyBorder="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0" borderId="7" applyNumberFormat="0" applyFill="0" applyAlignment="0" applyProtection="0"/>
    <xf numFmtId="0" fontId="16" fillId="0" borderId="8" applyNumberFormat="0" applyFill="0" applyAlignment="0" applyProtection="0"/>
    <xf numFmtId="0" fontId="17" fillId="0" borderId="9" applyNumberFormat="0" applyFill="0" applyAlignment="0" applyProtection="0"/>
    <xf numFmtId="0" fontId="17" fillId="0" borderId="0" applyNumberFormat="0" applyFill="0" applyBorder="0" applyAlignment="0" applyProtection="0"/>
    <xf numFmtId="0" fontId="18" fillId="6" borderId="5" applyNumberFormat="0" applyAlignment="0" applyProtection="0"/>
    <xf numFmtId="0" fontId="19" fillId="0" borderId="10" applyNumberFormat="0" applyFill="0" applyAlignment="0" applyProtection="0"/>
    <xf numFmtId="0" fontId="20" fillId="7" borderId="0" applyNumberFormat="0" applyBorder="0" applyAlignment="0" applyProtection="0"/>
    <xf numFmtId="0" fontId="3" fillId="3" borderId="11" applyNumberFormat="0" applyAlignment="0" applyProtection="0"/>
    <xf numFmtId="0" fontId="17" fillId="15" borderId="12" applyNumberFormat="0" applyAlignment="0" applyProtection="0"/>
    <xf numFmtId="0" fontId="21" fillId="0" borderId="0" applyNumberFormat="0" applyFill="0" applyBorder="0" applyAlignment="0" applyProtection="0"/>
    <xf numFmtId="0" fontId="22" fillId="0" borderId="13" applyNumberFormat="0" applyFill="0" applyAlignment="0" applyProtection="0"/>
    <xf numFmtId="0" fontId="23" fillId="0" borderId="0" applyNumberFormat="0" applyFill="0" applyBorder="0" applyAlignment="0" applyProtection="0"/>
    <xf numFmtId="0" fontId="1" fillId="0" borderId="0"/>
    <xf numFmtId="43" fontId="3" fillId="0" borderId="0" applyFont="0" applyFill="0" applyBorder="0" applyAlignment="0" applyProtection="0"/>
    <xf numFmtId="0" fontId="24" fillId="0" borderId="27" applyNumberFormat="0" applyFont="0" applyBorder="0" applyAlignment="0">
      <protection locked="0"/>
    </xf>
    <xf numFmtId="0" fontId="24" fillId="0" borderId="27" applyNumberFormat="0" applyFont="0" applyBorder="0" applyAlignment="0">
      <protection locked="0"/>
    </xf>
  </cellStyleXfs>
  <cellXfs count="344">
    <xf numFmtId="0" fontId="0" fillId="0" borderId="0" xfId="0"/>
    <xf numFmtId="0" fontId="6" fillId="0" borderId="0" xfId="1" applyFont="1"/>
    <xf numFmtId="0" fontId="7" fillId="0" borderId="32" xfId="1" applyFont="1" applyBorder="1" applyAlignment="1">
      <alignment horizontal="center" vertical="center"/>
    </xf>
    <xf numFmtId="0" fontId="7" fillId="0" borderId="15" xfId="1" applyFont="1" applyBorder="1" applyAlignment="1">
      <alignment horizontal="center" vertical="center"/>
    </xf>
    <xf numFmtId="0" fontId="6" fillId="0" borderId="0" xfId="1" applyFont="1" applyAlignment="1">
      <alignment horizontal="center"/>
    </xf>
    <xf numFmtId="0" fontId="6" fillId="0" borderId="0" xfId="0" applyFont="1"/>
    <xf numFmtId="0" fontId="3" fillId="0" borderId="0" xfId="1" applyFont="1"/>
    <xf numFmtId="164" fontId="7" fillId="18" borderId="0" xfId="1" applyNumberFormat="1" applyFont="1" applyFill="1" applyAlignment="1">
      <alignment vertical="center"/>
    </xf>
    <xf numFmtId="0" fontId="7" fillId="0" borderId="33" xfId="1" applyFont="1" applyBorder="1" applyAlignment="1">
      <alignment horizontal="center" vertical="center"/>
    </xf>
    <xf numFmtId="165" fontId="25" fillId="0" borderId="0" xfId="2" applyFont="1" applyFill="1"/>
    <xf numFmtId="165" fontId="26" fillId="0" borderId="0" xfId="2" applyFont="1" applyFill="1" applyAlignment="1">
      <alignment horizontal="left"/>
    </xf>
    <xf numFmtId="165" fontId="25" fillId="0" borderId="0" xfId="2" applyFont="1" applyFill="1" applyAlignment="1">
      <alignment horizontal="center"/>
    </xf>
    <xf numFmtId="165" fontId="25" fillId="0" borderId="0" xfId="2" applyFont="1" applyFill="1" applyAlignment="1"/>
    <xf numFmtId="165" fontId="26" fillId="0" borderId="14" xfId="2" applyFont="1" applyFill="1" applyBorder="1" applyAlignment="1">
      <alignment horizontal="center" vertical="center" wrapText="1"/>
    </xf>
    <xf numFmtId="165" fontId="26" fillId="0" borderId="2" xfId="2" applyFont="1" applyFill="1" applyBorder="1" applyAlignment="1">
      <alignment horizontal="center" vertical="center" wrapText="1"/>
    </xf>
    <xf numFmtId="165" fontId="26" fillId="0" borderId="4" xfId="2" applyFont="1" applyFill="1" applyBorder="1" applyAlignment="1">
      <alignment horizontal="center" vertical="center" wrapText="1"/>
    </xf>
    <xf numFmtId="165" fontId="26" fillId="0" borderId="16" xfId="2" applyFont="1" applyFill="1" applyBorder="1" applyAlignment="1">
      <alignment horizontal="center" vertical="center"/>
    </xf>
    <xf numFmtId="168" fontId="25" fillId="17" borderId="18" xfId="2" applyNumberFormat="1" applyFont="1" applyFill="1" applyBorder="1" applyAlignment="1">
      <alignment horizontal="center" vertical="center"/>
    </xf>
    <xf numFmtId="165" fontId="26" fillId="0" borderId="3" xfId="2" applyFont="1" applyFill="1" applyBorder="1" applyAlignment="1">
      <alignment vertical="center"/>
    </xf>
    <xf numFmtId="165" fontId="26" fillId="0" borderId="3" xfId="2" applyFont="1" applyFill="1" applyBorder="1" applyAlignment="1">
      <alignment horizontal="center" vertical="center"/>
    </xf>
    <xf numFmtId="165" fontId="26" fillId="0" borderId="4" xfId="2" applyFont="1" applyFill="1" applyBorder="1" applyAlignment="1">
      <alignment vertical="center"/>
    </xf>
    <xf numFmtId="0" fontId="27" fillId="16" borderId="14" xfId="1" applyFont="1" applyFill="1" applyBorder="1" applyAlignment="1">
      <alignment horizontal="center" vertical="center"/>
    </xf>
    <xf numFmtId="0" fontId="27" fillId="16" borderId="2" xfId="1" applyFont="1" applyFill="1" applyBorder="1" applyAlignment="1">
      <alignment horizontal="left" vertical="center"/>
    </xf>
    <xf numFmtId="0" fontId="27" fillId="16" borderId="14" xfId="1" applyFont="1" applyFill="1" applyBorder="1" applyAlignment="1">
      <alignment vertical="center"/>
    </xf>
    <xf numFmtId="165" fontId="28" fillId="16" borderId="4" xfId="2" applyFont="1" applyFill="1" applyBorder="1" applyAlignment="1" applyProtection="1">
      <alignment vertical="center"/>
    </xf>
    <xf numFmtId="0" fontId="28" fillId="0" borderId="18" xfId="1" applyFont="1" applyBorder="1" applyAlignment="1">
      <alignment horizontal="left" vertical="center" wrapText="1"/>
    </xf>
    <xf numFmtId="0" fontId="28" fillId="0" borderId="22" xfId="98" applyFont="1" applyBorder="1" applyAlignment="1" applyProtection="1">
      <alignment vertical="center"/>
    </xf>
    <xf numFmtId="0" fontId="28" fillId="0" borderId="18" xfId="1" applyFont="1" applyBorder="1" applyAlignment="1">
      <alignment horizontal="center" vertical="center" wrapText="1"/>
    </xf>
    <xf numFmtId="165" fontId="28" fillId="0" borderId="18" xfId="2" applyFont="1" applyFill="1" applyBorder="1" applyAlignment="1" applyProtection="1">
      <alignment vertical="center"/>
    </xf>
    <xf numFmtId="0" fontId="28" fillId="0" borderId="22" xfId="1" applyFont="1" applyBorder="1" applyAlignment="1">
      <alignment vertical="center" wrapText="1"/>
    </xf>
    <xf numFmtId="2" fontId="28" fillId="0" borderId="18" xfId="1" applyNumberFormat="1" applyFont="1" applyBorder="1" applyAlignment="1">
      <alignment horizontal="justify" vertical="center" wrapText="1"/>
    </xf>
    <xf numFmtId="0" fontId="28" fillId="19" borderId="14" xfId="1" applyFont="1" applyFill="1" applyBorder="1" applyAlignment="1">
      <alignment horizontal="center" vertical="center"/>
    </xf>
    <xf numFmtId="170" fontId="29" fillId="0" borderId="22" xfId="99" applyNumberFormat="1" applyFont="1" applyBorder="1" applyAlignment="1" applyProtection="1">
      <alignment vertical="center"/>
    </xf>
    <xf numFmtId="170" fontId="28" fillId="0" borderId="22" xfId="99" applyNumberFormat="1" applyFont="1" applyBorder="1" applyAlignment="1" applyProtection="1">
      <alignment vertical="center" wrapText="1"/>
    </xf>
    <xf numFmtId="0" fontId="28" fillId="0" borderId="22" xfId="1" applyFont="1" applyBorder="1" applyAlignment="1">
      <alignment horizontal="justify" vertical="center" wrapText="1"/>
    </xf>
    <xf numFmtId="170" fontId="28" fillId="0" borderId="22" xfId="99" applyNumberFormat="1" applyFont="1" applyBorder="1" applyAlignment="1" applyProtection="1">
      <alignment horizontal="left" vertical="center" wrapText="1"/>
    </xf>
    <xf numFmtId="0" fontId="27" fillId="18" borderId="14" xfId="1" applyFont="1" applyFill="1" applyBorder="1" applyAlignment="1">
      <alignment horizontal="left" vertical="center" wrapText="1"/>
    </xf>
    <xf numFmtId="171" fontId="27" fillId="18" borderId="2" xfId="1" applyNumberFormat="1" applyFont="1" applyFill="1" applyBorder="1" applyAlignment="1">
      <alignment horizontal="left" vertical="center"/>
    </xf>
    <xf numFmtId="169" fontId="27" fillId="18" borderId="3" xfId="97" applyNumberFormat="1" applyFont="1" applyFill="1" applyBorder="1" applyAlignment="1" applyProtection="1">
      <alignment vertical="center" wrapText="1"/>
    </xf>
    <xf numFmtId="172" fontId="25" fillId="0" borderId="17" xfId="1" applyNumberFormat="1" applyFont="1" applyBorder="1" applyAlignment="1">
      <alignment horizontal="center" wrapText="1"/>
    </xf>
    <xf numFmtId="0" fontId="25" fillId="0" borderId="17" xfId="1" applyFont="1" applyBorder="1" applyAlignment="1">
      <alignment horizontal="center" wrapText="1"/>
    </xf>
    <xf numFmtId="172" fontId="25" fillId="0" borderId="18" xfId="1" applyNumberFormat="1" applyFont="1" applyBorder="1" applyAlignment="1">
      <alignment horizontal="center" wrapText="1"/>
    </xf>
    <xf numFmtId="0" fontId="25" fillId="0" borderId="17" xfId="1" applyFont="1" applyBorder="1"/>
    <xf numFmtId="0" fontId="25" fillId="0" borderId="18" xfId="1" applyFont="1" applyBorder="1" applyAlignment="1">
      <alignment horizontal="center" wrapText="1"/>
    </xf>
    <xf numFmtId="0" fontId="25" fillId="0" borderId="18" xfId="1" applyFont="1" applyBorder="1"/>
    <xf numFmtId="172" fontId="25" fillId="0" borderId="18" xfId="1" applyNumberFormat="1" applyFont="1" applyBorder="1" applyAlignment="1">
      <alignment horizontal="center"/>
    </xf>
    <xf numFmtId="172" fontId="25" fillId="19" borderId="14" xfId="1" applyNumberFormat="1" applyFont="1" applyFill="1" applyBorder="1" applyAlignment="1">
      <alignment horizontal="center" wrapText="1"/>
    </xf>
    <xf numFmtId="0" fontId="25" fillId="19" borderId="14" xfId="1" applyFont="1" applyFill="1" applyBorder="1"/>
    <xf numFmtId="0" fontId="25" fillId="19" borderId="14" xfId="1" applyFont="1" applyFill="1" applyBorder="1" applyAlignment="1">
      <alignment horizontal="center" wrapText="1"/>
    </xf>
    <xf numFmtId="172" fontId="25" fillId="0" borderId="20" xfId="1" applyNumberFormat="1" applyFont="1" applyBorder="1" applyAlignment="1">
      <alignment horizontal="center"/>
    </xf>
    <xf numFmtId="0" fontId="25" fillId="0" borderId="20" xfId="1" applyFont="1" applyBorder="1"/>
    <xf numFmtId="0" fontId="25" fillId="0" borderId="20" xfId="1" applyFont="1" applyBorder="1" applyAlignment="1">
      <alignment horizontal="center" wrapText="1"/>
    </xf>
    <xf numFmtId="174" fontId="7" fillId="18" borderId="0" xfId="1" applyNumberFormat="1" applyFont="1" applyFill="1" applyAlignment="1">
      <alignment vertical="center"/>
    </xf>
    <xf numFmtId="3" fontId="28" fillId="19" borderId="14" xfId="1" applyNumberFormat="1" applyFont="1" applyFill="1" applyBorder="1" applyAlignment="1">
      <alignment horizontal="center" vertical="center"/>
    </xf>
    <xf numFmtId="3" fontId="27" fillId="18" borderId="3" xfId="97" applyNumberFormat="1" applyFont="1" applyFill="1" applyBorder="1" applyAlignment="1" applyProtection="1">
      <alignment horizontal="center" vertical="center" wrapText="1"/>
    </xf>
    <xf numFmtId="3" fontId="25" fillId="0" borderId="30" xfId="97" applyNumberFormat="1" applyFont="1" applyFill="1" applyBorder="1" applyAlignment="1">
      <alignment horizontal="center" wrapText="1"/>
    </xf>
    <xf numFmtId="3" fontId="25" fillId="0" borderId="20" xfId="97" applyNumberFormat="1" applyFont="1" applyFill="1" applyBorder="1" applyAlignment="1">
      <alignment horizontal="center" wrapText="1"/>
    </xf>
    <xf numFmtId="3" fontId="25" fillId="0" borderId="18" xfId="97" applyNumberFormat="1" applyFont="1" applyFill="1" applyBorder="1" applyAlignment="1">
      <alignment horizontal="center" wrapText="1"/>
    </xf>
    <xf numFmtId="3" fontId="25" fillId="19" borderId="14" xfId="97" applyNumberFormat="1" applyFont="1" applyFill="1" applyBorder="1" applyAlignment="1">
      <alignment horizontal="center" wrapText="1"/>
    </xf>
    <xf numFmtId="3" fontId="25" fillId="0" borderId="17" xfId="97" applyNumberFormat="1" applyFont="1" applyFill="1" applyBorder="1" applyAlignment="1">
      <alignment horizontal="center" wrapText="1"/>
    </xf>
    <xf numFmtId="169" fontId="27" fillId="18" borderId="14" xfId="97" applyNumberFormat="1" applyFont="1" applyFill="1" applyBorder="1" applyAlignment="1" applyProtection="1">
      <alignment vertical="center" wrapText="1"/>
    </xf>
    <xf numFmtId="3" fontId="27" fillId="18" borderId="14" xfId="97" applyNumberFormat="1" applyFont="1" applyFill="1" applyBorder="1" applyAlignment="1" applyProtection="1">
      <alignment horizontal="center" vertical="center" wrapText="1"/>
    </xf>
    <xf numFmtId="165" fontId="28" fillId="16" borderId="14" xfId="2" applyFont="1" applyFill="1" applyBorder="1" applyAlignment="1" applyProtection="1">
      <alignment vertical="center"/>
    </xf>
    <xf numFmtId="164" fontId="28" fillId="0" borderId="18" xfId="1" applyNumberFormat="1" applyFont="1" applyBorder="1" applyAlignment="1">
      <alignment vertical="center"/>
    </xf>
    <xf numFmtId="164" fontId="27" fillId="18" borderId="14" xfId="1" applyNumberFormat="1" applyFont="1" applyFill="1" applyBorder="1" applyAlignment="1">
      <alignment vertical="center"/>
    </xf>
    <xf numFmtId="165" fontId="26" fillId="18" borderId="36" xfId="2" applyFont="1" applyFill="1" applyBorder="1" applyAlignment="1">
      <alignment vertical="center"/>
    </xf>
    <xf numFmtId="165" fontId="26" fillId="18" borderId="27" xfId="2" applyFont="1" applyFill="1" applyBorder="1" applyAlignment="1">
      <alignment horizontal="left" vertical="center" wrapText="1"/>
    </xf>
    <xf numFmtId="165" fontId="26" fillId="18" borderId="36" xfId="2" applyFont="1" applyFill="1" applyBorder="1" applyAlignment="1">
      <alignment horizontal="center" vertical="center"/>
    </xf>
    <xf numFmtId="165" fontId="26" fillId="0" borderId="2" xfId="2" applyFont="1" applyFill="1" applyBorder="1" applyAlignment="1">
      <alignment vertical="center"/>
    </xf>
    <xf numFmtId="165" fontId="26" fillId="0" borderId="3" xfId="2" applyFont="1" applyFill="1" applyBorder="1" applyAlignment="1">
      <alignment horizontal="left" vertical="center" wrapText="1"/>
    </xf>
    <xf numFmtId="0" fontId="28" fillId="0" borderId="22" xfId="1" applyFont="1" applyBorder="1" applyAlignment="1">
      <alignment horizontal="center" vertical="center" wrapText="1"/>
    </xf>
    <xf numFmtId="165" fontId="26" fillId="0" borderId="30" xfId="2" applyFont="1" applyFill="1" applyBorder="1" applyAlignment="1">
      <alignment horizontal="center" vertical="center"/>
    </xf>
    <xf numFmtId="165" fontId="26" fillId="0" borderId="42" xfId="2" applyFont="1" applyFill="1" applyBorder="1" applyAlignment="1">
      <alignment horizontal="center" vertical="center"/>
    </xf>
    <xf numFmtId="165" fontId="26" fillId="0" borderId="19" xfId="2" applyFont="1" applyFill="1" applyBorder="1" applyAlignment="1">
      <alignment horizontal="center" vertical="center"/>
    </xf>
    <xf numFmtId="165" fontId="26" fillId="0" borderId="35" xfId="2" applyFont="1" applyFill="1" applyBorder="1" applyAlignment="1">
      <alignment horizontal="center" vertical="center"/>
    </xf>
    <xf numFmtId="165" fontId="26" fillId="0" borderId="18" xfId="2" applyFont="1" applyFill="1" applyBorder="1" applyAlignment="1">
      <alignment horizontal="center" vertical="center"/>
    </xf>
    <xf numFmtId="165" fontId="26" fillId="0" borderId="43" xfId="2" applyFont="1" applyFill="1" applyBorder="1" applyAlignment="1">
      <alignment horizontal="center" vertical="center"/>
    </xf>
    <xf numFmtId="164" fontId="7" fillId="0" borderId="0" xfId="1" applyNumberFormat="1" applyFont="1" applyAlignment="1">
      <alignment vertical="center"/>
    </xf>
    <xf numFmtId="164" fontId="7" fillId="18" borderId="41" xfId="1" applyNumberFormat="1" applyFont="1" applyFill="1" applyBorder="1" applyAlignment="1">
      <alignment vertical="center"/>
    </xf>
    <xf numFmtId="0" fontId="30" fillId="0" borderId="0" xfId="0" applyFont="1"/>
    <xf numFmtId="0" fontId="31" fillId="0" borderId="46" xfId="0" applyFont="1" applyBorder="1" applyAlignment="1">
      <alignment horizontal="center"/>
    </xf>
    <xf numFmtId="174" fontId="31" fillId="0" borderId="46" xfId="0" applyNumberFormat="1" applyFont="1" applyBorder="1" applyAlignment="1">
      <alignment horizontal="center"/>
    </xf>
    <xf numFmtId="0" fontId="31" fillId="0" borderId="47" xfId="0" applyFont="1" applyBorder="1" applyAlignment="1">
      <alignment horizontal="center"/>
    </xf>
    <xf numFmtId="0" fontId="31" fillId="0" borderId="47" xfId="0" applyFont="1" applyBorder="1"/>
    <xf numFmtId="174" fontId="31" fillId="0" borderId="47" xfId="0" applyNumberFormat="1" applyFont="1" applyBorder="1"/>
    <xf numFmtId="0" fontId="31" fillId="0" borderId="46" xfId="0" applyFont="1" applyBorder="1"/>
    <xf numFmtId="174" fontId="31" fillId="0" borderId="46" xfId="0" applyNumberFormat="1" applyFont="1" applyBorder="1"/>
    <xf numFmtId="0" fontId="31" fillId="0" borderId="45" xfId="0" applyFont="1" applyBorder="1" applyAlignment="1">
      <alignment horizontal="center"/>
    </xf>
    <xf numFmtId="0" fontId="31" fillId="0" borderId="45" xfId="0" applyFont="1" applyBorder="1"/>
    <xf numFmtId="174" fontId="31" fillId="0" borderId="45" xfId="0" applyNumberFormat="1" applyFont="1" applyBorder="1"/>
    <xf numFmtId="0" fontId="31" fillId="0" borderId="0" xfId="0" applyFont="1" applyAlignment="1">
      <alignment horizontal="center"/>
    </xf>
    <xf numFmtId="174" fontId="30" fillId="0" borderId="48" xfId="0" applyNumberFormat="1" applyFont="1" applyBorder="1"/>
    <xf numFmtId="174" fontId="0" fillId="0" borderId="0" xfId="0" applyNumberFormat="1"/>
    <xf numFmtId="0" fontId="30" fillId="0" borderId="47" xfId="0" applyFont="1" applyBorder="1" applyAlignment="1">
      <alignment horizontal="right"/>
    </xf>
    <xf numFmtId="3" fontId="28" fillId="0" borderId="29" xfId="97" applyNumberFormat="1" applyFont="1" applyFill="1" applyBorder="1" applyAlignment="1" applyProtection="1">
      <alignment horizontal="center" vertical="center" wrapText="1"/>
    </xf>
    <xf numFmtId="3" fontId="28" fillId="0" borderId="20" xfId="97" applyNumberFormat="1" applyFont="1" applyFill="1" applyBorder="1" applyAlignment="1" applyProtection="1">
      <alignment horizontal="center" vertical="center" wrapText="1"/>
    </xf>
    <xf numFmtId="3" fontId="28" fillId="0" borderId="18" xfId="97" applyNumberFormat="1" applyFont="1" applyFill="1" applyBorder="1" applyAlignment="1" applyProtection="1">
      <alignment horizontal="center" vertical="center" wrapText="1"/>
    </xf>
    <xf numFmtId="3" fontId="28" fillId="0" borderId="17" xfId="97" applyNumberFormat="1" applyFont="1" applyFill="1" applyBorder="1" applyAlignment="1" applyProtection="1">
      <alignment horizontal="center" vertical="center" wrapText="1"/>
    </xf>
    <xf numFmtId="168" fontId="25" fillId="17" borderId="17" xfId="2" applyNumberFormat="1" applyFont="1" applyFill="1" applyBorder="1" applyAlignment="1">
      <alignment horizontal="center" vertical="center"/>
    </xf>
    <xf numFmtId="170" fontId="29" fillId="0" borderId="24" xfId="99" applyNumberFormat="1" applyFont="1" applyBorder="1" applyAlignment="1" applyProtection="1">
      <alignment vertical="center"/>
    </xf>
    <xf numFmtId="168" fontId="25" fillId="19" borderId="14" xfId="2" applyNumberFormat="1" applyFont="1" applyFill="1" applyBorder="1" applyAlignment="1">
      <alignment horizontal="center" vertical="center"/>
    </xf>
    <xf numFmtId="0" fontId="27" fillId="19" borderId="2" xfId="1" applyFont="1" applyFill="1" applyBorder="1" applyAlignment="1">
      <alignment horizontal="left" vertical="center"/>
    </xf>
    <xf numFmtId="0" fontId="28" fillId="0" borderId="24" xfId="1" applyFont="1" applyBorder="1" applyAlignment="1">
      <alignment horizontal="center" vertical="center" wrapText="1"/>
    </xf>
    <xf numFmtId="168" fontId="28" fillId="0" borderId="30" xfId="97" applyNumberFormat="1" applyFont="1" applyFill="1" applyBorder="1" applyAlignment="1" applyProtection="1">
      <alignment horizontal="center" vertical="center" wrapText="1"/>
    </xf>
    <xf numFmtId="168" fontId="25" fillId="20" borderId="14" xfId="2" applyNumberFormat="1" applyFont="1" applyFill="1" applyBorder="1" applyAlignment="1">
      <alignment horizontal="center" vertical="center"/>
    </xf>
    <xf numFmtId="2" fontId="28" fillId="0" borderId="24" xfId="1" applyNumberFormat="1" applyFont="1" applyBorder="1" applyAlignment="1">
      <alignment horizontal="justify" vertical="center" wrapText="1"/>
    </xf>
    <xf numFmtId="0" fontId="32" fillId="0" borderId="0" xfId="0" applyFont="1"/>
    <xf numFmtId="173" fontId="33" fillId="21" borderId="53" xfId="0" applyNumberFormat="1"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left" vertical="top" wrapText="1"/>
    </xf>
    <xf numFmtId="173" fontId="0" fillId="0" borderId="0" xfId="0" applyNumberFormat="1" applyAlignment="1">
      <alignment horizontal="center" vertical="center"/>
    </xf>
    <xf numFmtId="0" fontId="33" fillId="21" borderId="55" xfId="0" applyFont="1" applyFill="1" applyBorder="1" applyAlignment="1">
      <alignment horizontal="left" wrapText="1"/>
    </xf>
    <xf numFmtId="0" fontId="33" fillId="0" borderId="60" xfId="0" applyFont="1" applyBorder="1" applyAlignment="1">
      <alignment horizontal="left" vertical="top" wrapText="1"/>
    </xf>
    <xf numFmtId="0" fontId="33" fillId="0" borderId="61" xfId="0" applyFont="1" applyBorder="1" applyAlignment="1">
      <alignment horizontal="center" vertical="top" wrapText="1"/>
    </xf>
    <xf numFmtId="173" fontId="33" fillId="0" borderId="62" xfId="0" applyNumberFormat="1" applyFont="1" applyBorder="1" applyAlignment="1">
      <alignment horizontal="center" vertical="center"/>
    </xf>
    <xf numFmtId="0" fontId="34" fillId="21" borderId="55" xfId="0" applyFont="1" applyFill="1" applyBorder="1" applyAlignment="1">
      <alignment horizontal="center"/>
    </xf>
    <xf numFmtId="168" fontId="25" fillId="0" borderId="18" xfId="2" applyNumberFormat="1" applyFont="1" applyFill="1" applyBorder="1" applyAlignment="1">
      <alignment horizontal="center" vertical="top"/>
    </xf>
    <xf numFmtId="165" fontId="25" fillId="0" borderId="28" xfId="2" applyFont="1" applyFill="1" applyBorder="1" applyAlignment="1">
      <alignment horizontal="left" vertical="top" wrapText="1"/>
    </xf>
    <xf numFmtId="165" fontId="25" fillId="0" borderId="20" xfId="2" applyFont="1" applyFill="1" applyBorder="1" applyAlignment="1">
      <alignment horizontal="center" vertical="top" wrapText="1"/>
    </xf>
    <xf numFmtId="165" fontId="25" fillId="0" borderId="18" xfId="2" applyFont="1" applyFill="1" applyBorder="1" applyAlignment="1">
      <alignment vertical="top"/>
    </xf>
    <xf numFmtId="165" fontId="26" fillId="0" borderId="28" xfId="2" applyFont="1" applyFill="1" applyBorder="1" applyAlignment="1">
      <alignment vertical="top"/>
    </xf>
    <xf numFmtId="165" fontId="25" fillId="0" borderId="0" xfId="2" applyFont="1" applyFill="1" applyAlignment="1">
      <alignment vertical="top"/>
    </xf>
    <xf numFmtId="0" fontId="6" fillId="0" borderId="0" xfId="0" applyFont="1" applyAlignment="1">
      <alignment vertical="top"/>
    </xf>
    <xf numFmtId="168" fontId="25" fillId="17" borderId="18" xfId="2" applyNumberFormat="1" applyFont="1" applyFill="1" applyBorder="1" applyAlignment="1">
      <alignment horizontal="center" vertical="top"/>
    </xf>
    <xf numFmtId="165" fontId="25" fillId="17" borderId="28" xfId="2" applyFont="1" applyFill="1" applyBorder="1" applyAlignment="1">
      <alignment horizontal="left" vertical="top" wrapText="1"/>
    </xf>
    <xf numFmtId="165" fontId="25" fillId="17" borderId="22" xfId="2" applyFont="1" applyFill="1" applyBorder="1" applyAlignment="1">
      <alignment horizontal="left" vertical="top" wrapText="1"/>
    </xf>
    <xf numFmtId="165" fontId="25" fillId="17" borderId="18" xfId="2" applyFont="1" applyFill="1" applyBorder="1" applyAlignment="1">
      <alignment horizontal="center" vertical="top" wrapText="1"/>
    </xf>
    <xf numFmtId="165" fontId="25" fillId="0" borderId="22" xfId="2" applyFont="1" applyFill="1" applyBorder="1" applyAlignment="1">
      <alignment horizontal="left" vertical="top" wrapText="1"/>
    </xf>
    <xf numFmtId="165" fontId="25" fillId="0" borderId="18" xfId="2" applyFont="1" applyFill="1" applyBorder="1" applyAlignment="1">
      <alignment horizontal="center" vertical="top" wrapText="1"/>
    </xf>
    <xf numFmtId="165" fontId="25" fillId="0" borderId="18" xfId="2" applyFont="1" applyFill="1" applyBorder="1" applyAlignment="1">
      <alignment horizontal="right" vertical="top" wrapText="1"/>
    </xf>
    <xf numFmtId="165" fontId="25" fillId="0" borderId="39" xfId="2" applyFont="1" applyFill="1" applyBorder="1" applyAlignment="1">
      <alignment vertical="top"/>
    </xf>
    <xf numFmtId="165" fontId="25" fillId="0" borderId="28" xfId="2" applyFont="1" applyFill="1" applyBorder="1" applyAlignment="1">
      <alignment vertical="top"/>
    </xf>
    <xf numFmtId="165" fontId="25" fillId="0" borderId="38" xfId="2" applyFont="1" applyFill="1" applyBorder="1" applyAlignment="1">
      <alignment horizontal="left" vertical="top" wrapText="1"/>
    </xf>
    <xf numFmtId="165" fontId="26" fillId="0" borderId="23" xfId="2" applyFont="1" applyFill="1" applyBorder="1" applyAlignment="1">
      <alignment horizontal="justify" vertical="top" wrapText="1"/>
    </xf>
    <xf numFmtId="165" fontId="25" fillId="0" borderId="18" xfId="2" applyFont="1" applyFill="1" applyBorder="1" applyAlignment="1">
      <alignment horizontal="left" vertical="top" wrapText="1"/>
    </xf>
    <xf numFmtId="165" fontId="25" fillId="0" borderId="23" xfId="2" applyFont="1" applyFill="1" applyBorder="1" applyAlignment="1">
      <alignment horizontal="left" vertical="top" wrapText="1"/>
    </xf>
    <xf numFmtId="165" fontId="25" fillId="0" borderId="42" xfId="2" applyFont="1" applyFill="1" applyBorder="1" applyAlignment="1">
      <alignment horizontal="left" vertical="top" wrapText="1"/>
    </xf>
    <xf numFmtId="165" fontId="25" fillId="0" borderId="17" xfId="2" applyFont="1" applyFill="1" applyBorder="1" applyAlignment="1">
      <alignment horizontal="center" vertical="top" wrapText="1"/>
    </xf>
    <xf numFmtId="165" fontId="25" fillId="0" borderId="39" xfId="2" applyFont="1" applyFill="1" applyBorder="1" applyAlignment="1">
      <alignment horizontal="left" vertical="top" wrapText="1"/>
    </xf>
    <xf numFmtId="165" fontId="25" fillId="0" borderId="24" xfId="2" applyFont="1" applyFill="1" applyBorder="1" applyAlignment="1">
      <alignment vertical="top" wrapText="1"/>
    </xf>
    <xf numFmtId="165" fontId="25" fillId="0" borderId="22" xfId="2" applyFont="1" applyFill="1" applyBorder="1" applyAlignment="1">
      <alignment vertical="top" wrapText="1"/>
    </xf>
    <xf numFmtId="165" fontId="26" fillId="0" borderId="22" xfId="2" applyFont="1" applyFill="1" applyBorder="1" applyAlignment="1">
      <alignment vertical="top" wrapText="1"/>
    </xf>
    <xf numFmtId="165" fontId="26" fillId="0" borderId="25" xfId="2" applyFont="1" applyFill="1" applyBorder="1" applyAlignment="1" applyProtection="1">
      <alignment vertical="top" wrapText="1"/>
    </xf>
    <xf numFmtId="165" fontId="25" fillId="17" borderId="22" xfId="2" applyFont="1" applyFill="1" applyBorder="1" applyAlignment="1">
      <alignment vertical="top" wrapText="1"/>
    </xf>
    <xf numFmtId="165" fontId="26" fillId="0" borderId="26" xfId="2" applyFont="1" applyFill="1" applyBorder="1" applyAlignment="1" applyProtection="1">
      <alignment horizontal="left" vertical="top"/>
    </xf>
    <xf numFmtId="165" fontId="25" fillId="0" borderId="23" xfId="2" applyFont="1" applyFill="1" applyBorder="1" applyAlignment="1">
      <alignment vertical="top" wrapText="1"/>
    </xf>
    <xf numFmtId="165" fontId="26" fillId="0" borderId="1" xfId="2" applyFont="1" applyFill="1" applyBorder="1" applyAlignment="1" applyProtection="1">
      <alignment horizontal="left" vertical="top"/>
    </xf>
    <xf numFmtId="165" fontId="25" fillId="0" borderId="34" xfId="2" applyFont="1" applyFill="1" applyBorder="1" applyAlignment="1">
      <alignment horizontal="center" vertical="top"/>
    </xf>
    <xf numFmtId="171" fontId="28" fillId="0" borderId="49" xfId="1" applyNumberFormat="1" applyFont="1" applyBorder="1" applyAlignment="1">
      <alignment horizontal="left" vertical="center"/>
    </xf>
    <xf numFmtId="165" fontId="26" fillId="0" borderId="0" xfId="2" applyFont="1" applyFill="1" applyAlignment="1"/>
    <xf numFmtId="0" fontId="27" fillId="16" borderId="3" xfId="1" applyFont="1" applyFill="1" applyBorder="1" applyAlignment="1">
      <alignment horizontal="left" vertical="center"/>
    </xf>
    <xf numFmtId="168" fontId="28" fillId="0" borderId="35" xfId="97" applyNumberFormat="1" applyFont="1" applyFill="1" applyBorder="1" applyAlignment="1" applyProtection="1">
      <alignment horizontal="center" vertical="center" wrapText="1"/>
    </xf>
    <xf numFmtId="168" fontId="28" fillId="0" borderId="18" xfId="97" applyNumberFormat="1" applyFont="1" applyFill="1" applyBorder="1" applyAlignment="1" applyProtection="1">
      <alignment horizontal="center" vertical="center" wrapText="1"/>
    </xf>
    <xf numFmtId="168" fontId="25" fillId="17" borderId="30" xfId="2" applyNumberFormat="1" applyFont="1" applyFill="1" applyBorder="1" applyAlignment="1">
      <alignment horizontal="center" vertical="center"/>
    </xf>
    <xf numFmtId="0" fontId="28" fillId="0" borderId="35" xfId="1" applyFont="1" applyBorder="1" applyAlignment="1">
      <alignment horizontal="center" vertical="center" wrapText="1"/>
    </xf>
    <xf numFmtId="3" fontId="28" fillId="0" borderId="35" xfId="97" applyNumberFormat="1" applyFont="1" applyFill="1" applyBorder="1" applyAlignment="1" applyProtection="1">
      <alignment horizontal="center" vertical="center" wrapText="1"/>
    </xf>
    <xf numFmtId="165" fontId="28" fillId="0" borderId="35" xfId="2" applyFont="1" applyFill="1" applyBorder="1" applyAlignment="1" applyProtection="1">
      <alignment vertical="center"/>
    </xf>
    <xf numFmtId="170" fontId="28" fillId="0" borderId="22" xfId="99" applyNumberFormat="1" applyFont="1" applyBorder="1" applyAlignment="1" applyProtection="1">
      <alignment vertical="center"/>
    </xf>
    <xf numFmtId="176" fontId="28" fillId="0" borderId="18" xfId="2" applyNumberFormat="1" applyFont="1" applyFill="1" applyBorder="1" applyAlignment="1" applyProtection="1">
      <alignment vertical="center"/>
    </xf>
    <xf numFmtId="168" fontId="25" fillId="17" borderId="20" xfId="2" applyNumberFormat="1" applyFont="1" applyFill="1" applyBorder="1" applyAlignment="1">
      <alignment horizontal="center" vertical="center"/>
    </xf>
    <xf numFmtId="168" fontId="28" fillId="0" borderId="17" xfId="97" applyNumberFormat="1" applyFont="1" applyFill="1" applyBorder="1" applyAlignment="1" applyProtection="1">
      <alignment horizontal="center" vertical="center" wrapText="1"/>
    </xf>
    <xf numFmtId="0" fontId="28" fillId="0" borderId="18" xfId="98" applyFont="1" applyBorder="1" applyAlignment="1" applyProtection="1">
      <alignment vertical="center"/>
    </xf>
    <xf numFmtId="0" fontId="27" fillId="0" borderId="18" xfId="98" applyFont="1" applyBorder="1" applyAlignment="1" applyProtection="1">
      <alignment horizontal="center" vertical="center"/>
    </xf>
    <xf numFmtId="177" fontId="28" fillId="0" borderId="28" xfId="2" applyNumberFormat="1" applyFont="1" applyFill="1" applyBorder="1" applyAlignment="1" applyProtection="1">
      <alignment vertical="center"/>
    </xf>
    <xf numFmtId="178" fontId="28" fillId="0" borderId="18" xfId="2" applyNumberFormat="1" applyFont="1" applyFill="1" applyBorder="1" applyAlignment="1" applyProtection="1">
      <alignment vertical="center"/>
    </xf>
    <xf numFmtId="177" fontId="28" fillId="0" borderId="18" xfId="2" applyNumberFormat="1" applyFont="1" applyFill="1" applyBorder="1" applyAlignment="1" applyProtection="1">
      <alignment vertical="center"/>
    </xf>
    <xf numFmtId="3" fontId="28" fillId="0" borderId="30" xfId="97" applyNumberFormat="1" applyFont="1" applyFill="1" applyBorder="1" applyAlignment="1" applyProtection="1">
      <alignment horizontal="center" vertical="center" wrapText="1"/>
    </xf>
    <xf numFmtId="177" fontId="28" fillId="0" borderId="35" xfId="2" applyNumberFormat="1" applyFont="1" applyFill="1" applyBorder="1" applyAlignment="1" applyProtection="1">
      <alignment vertical="center"/>
    </xf>
    <xf numFmtId="168" fontId="25" fillId="17" borderId="35" xfId="2" applyNumberFormat="1" applyFont="1" applyFill="1" applyBorder="1" applyAlignment="1">
      <alignment horizontal="center" vertical="center"/>
    </xf>
    <xf numFmtId="165" fontId="26" fillId="0" borderId="22" xfId="2" applyFont="1" applyFill="1" applyBorder="1" applyAlignment="1">
      <alignment horizontal="left" vertical="top" wrapText="1"/>
    </xf>
    <xf numFmtId="165" fontId="26" fillId="0" borderId="23" xfId="2" applyFont="1" applyFill="1" applyBorder="1" applyAlignment="1">
      <alignment horizontal="center" vertical="top" wrapText="1"/>
    </xf>
    <xf numFmtId="165" fontId="26" fillId="0" borderId="22" xfId="2" applyFont="1" applyFill="1" applyBorder="1" applyAlignment="1" applyProtection="1">
      <alignment horizontal="left" vertical="top" wrapText="1"/>
    </xf>
    <xf numFmtId="165" fontId="26" fillId="0" borderId="23" xfId="2" applyFont="1" applyFill="1" applyBorder="1" applyAlignment="1" applyProtection="1">
      <alignment horizontal="left" vertical="top"/>
    </xf>
    <xf numFmtId="49" fontId="25" fillId="0" borderId="22" xfId="2" applyNumberFormat="1" applyFont="1" applyFill="1" applyBorder="1" applyAlignment="1">
      <alignment vertical="top" wrapText="1"/>
    </xf>
    <xf numFmtId="49" fontId="25" fillId="17" borderId="22" xfId="2" applyNumberFormat="1" applyFont="1" applyFill="1" applyBorder="1" applyAlignment="1">
      <alignment horizontal="left" vertical="top" wrapText="1"/>
    </xf>
    <xf numFmtId="0" fontId="27" fillId="0" borderId="22" xfId="0" applyFont="1" applyBorder="1" applyAlignment="1">
      <alignment horizontal="left" vertical="top" wrapText="1"/>
    </xf>
    <xf numFmtId="49" fontId="25" fillId="0" borderId="22" xfId="2" applyNumberFormat="1" applyFont="1" applyFill="1" applyBorder="1" applyAlignment="1">
      <alignment horizontal="left" vertical="top" wrapText="1"/>
    </xf>
    <xf numFmtId="0" fontId="25" fillId="0" borderId="30" xfId="14" applyFont="1" applyBorder="1" applyAlignment="1">
      <alignment horizontal="center" vertical="top"/>
    </xf>
    <xf numFmtId="165" fontId="25" fillId="0" borderId="34" xfId="2" applyFont="1" applyFill="1" applyBorder="1" applyAlignment="1">
      <alignment horizontal="center" vertical="top" wrapText="1"/>
    </xf>
    <xf numFmtId="165" fontId="26" fillId="0" borderId="28" xfId="2" applyFont="1" applyFill="1" applyBorder="1" applyAlignment="1">
      <alignment horizontal="center" vertical="center"/>
    </xf>
    <xf numFmtId="165" fontId="26" fillId="0" borderId="27" xfId="2" applyFont="1" applyFill="1" applyBorder="1" applyAlignment="1">
      <alignment horizontal="center" vertical="center"/>
    </xf>
    <xf numFmtId="174" fontId="25" fillId="0" borderId="30" xfId="14" applyNumberFormat="1" applyFont="1" applyBorder="1" applyAlignment="1">
      <alignment vertical="top" wrapText="1"/>
    </xf>
    <xf numFmtId="0" fontId="25" fillId="0" borderId="20" xfId="14" applyFont="1" applyBorder="1" applyAlignment="1">
      <alignment horizontal="left" vertical="top" wrapText="1"/>
    </xf>
    <xf numFmtId="0" fontId="25" fillId="0" borderId="18" xfId="14" applyFont="1" applyBorder="1" applyAlignment="1">
      <alignment horizontal="left" vertical="top" wrapText="1"/>
    </xf>
    <xf numFmtId="0" fontId="25" fillId="0" borderId="18" xfId="14" applyFont="1" applyBorder="1" applyAlignment="1">
      <alignment horizontal="center" vertical="top"/>
    </xf>
    <xf numFmtId="174" fontId="25" fillId="0" borderId="18" xfId="14" applyNumberFormat="1" applyFont="1" applyBorder="1" applyAlignment="1">
      <alignment vertical="top" wrapText="1"/>
    </xf>
    <xf numFmtId="165" fontId="26" fillId="0" borderId="27" xfId="2" applyFont="1" applyFill="1" applyBorder="1" applyAlignment="1">
      <alignment horizontal="left" vertical="center" indent="1"/>
    </xf>
    <xf numFmtId="165" fontId="26" fillId="0" borderId="20" xfId="2" applyFont="1" applyFill="1" applyBorder="1" applyAlignment="1">
      <alignment horizontal="left" vertical="center" indent="1"/>
    </xf>
    <xf numFmtId="165" fontId="25" fillId="0" borderId="18" xfId="2" applyFont="1" applyFill="1" applyBorder="1" applyAlignment="1">
      <alignment horizontal="left" vertical="top" wrapText="1" indent="1"/>
    </xf>
    <xf numFmtId="165" fontId="25" fillId="17" borderId="18" xfId="2" applyFont="1" applyFill="1" applyBorder="1" applyAlignment="1">
      <alignment horizontal="left" vertical="top" wrapText="1" indent="1"/>
    </xf>
    <xf numFmtId="165" fontId="25" fillId="0" borderId="20" xfId="2" applyFont="1" applyFill="1" applyBorder="1" applyAlignment="1">
      <alignment horizontal="left" vertical="top" wrapText="1" indent="1"/>
    </xf>
    <xf numFmtId="165" fontId="25" fillId="0" borderId="17" xfId="2" applyFont="1" applyFill="1" applyBorder="1" applyAlignment="1">
      <alignment horizontal="left" vertical="top" wrapText="1" indent="1"/>
    </xf>
    <xf numFmtId="165" fontId="25" fillId="0" borderId="34" xfId="2" applyFont="1" applyFill="1" applyBorder="1" applyAlignment="1">
      <alignment horizontal="left" vertical="top" wrapText="1" indent="1"/>
    </xf>
    <xf numFmtId="165" fontId="26" fillId="0" borderId="22" xfId="2" applyFont="1" applyFill="1" applyBorder="1" applyAlignment="1">
      <alignment horizontal="center" vertical="center" wrapText="1"/>
    </xf>
    <xf numFmtId="176" fontId="33" fillId="21" borderId="56" xfId="0" applyNumberFormat="1" applyFont="1" applyFill="1" applyBorder="1" applyAlignment="1">
      <alignment horizontal="center"/>
    </xf>
    <xf numFmtId="0" fontId="33" fillId="21" borderId="51" xfId="0" applyFont="1" applyFill="1" applyBorder="1" applyAlignment="1">
      <alignment horizontal="left" vertical="center" wrapText="1"/>
    </xf>
    <xf numFmtId="0" fontId="33" fillId="21" borderId="52" xfId="0" applyFont="1" applyFill="1" applyBorder="1" applyAlignment="1">
      <alignment horizontal="center" vertical="center" wrapText="1"/>
    </xf>
    <xf numFmtId="176" fontId="25" fillId="0" borderId="17" xfId="2" applyNumberFormat="1" applyFont="1" applyFill="1" applyBorder="1" applyAlignment="1"/>
    <xf numFmtId="176" fontId="28" fillId="0" borderId="17" xfId="2" applyNumberFormat="1" applyFont="1" applyFill="1" applyBorder="1" applyAlignment="1" applyProtection="1">
      <alignment vertical="center"/>
    </xf>
    <xf numFmtId="176" fontId="25" fillId="19" borderId="14" xfId="2" applyNumberFormat="1" applyFont="1" applyFill="1" applyBorder="1" applyAlignment="1"/>
    <xf numFmtId="176" fontId="25" fillId="0" borderId="18" xfId="2" applyNumberFormat="1" applyFont="1" applyFill="1" applyBorder="1" applyAlignment="1"/>
    <xf numFmtId="176" fontId="27" fillId="18" borderId="14" xfId="1" applyNumberFormat="1" applyFont="1" applyFill="1" applyBorder="1" applyAlignment="1">
      <alignment vertical="center"/>
    </xf>
    <xf numFmtId="176" fontId="25" fillId="0" borderId="24" xfId="2" applyNumberFormat="1" applyFont="1" applyFill="1" applyBorder="1" applyAlignment="1"/>
    <xf numFmtId="176" fontId="25" fillId="0" borderId="22" xfId="2" applyNumberFormat="1" applyFont="1" applyFill="1" applyBorder="1" applyAlignment="1"/>
    <xf numFmtId="176" fontId="25" fillId="19" borderId="2" xfId="2" applyNumberFormat="1" applyFont="1" applyFill="1" applyBorder="1" applyAlignment="1"/>
    <xf numFmtId="176" fontId="25" fillId="0" borderId="23" xfId="2" applyNumberFormat="1" applyFont="1" applyFill="1" applyBorder="1" applyAlignment="1"/>
    <xf numFmtId="0" fontId="33" fillId="21" borderId="54" xfId="0" applyFont="1" applyFill="1" applyBorder="1" applyAlignment="1">
      <alignment horizontal="center" wrapText="1"/>
    </xf>
    <xf numFmtId="0" fontId="33" fillId="21" borderId="56" xfId="0" applyFont="1" applyFill="1" applyBorder="1" applyAlignment="1">
      <alignment horizontal="left" wrapText="1"/>
    </xf>
    <xf numFmtId="0" fontId="35" fillId="0" borderId="54" xfId="0" applyFont="1" applyBorder="1" applyAlignment="1">
      <alignment horizontal="center"/>
    </xf>
    <xf numFmtId="0" fontId="35" fillId="0" borderId="55" xfId="0" applyFont="1" applyBorder="1" applyAlignment="1">
      <alignment horizontal="center"/>
    </xf>
    <xf numFmtId="0" fontId="35" fillId="0" borderId="55" xfId="0" applyFont="1" applyBorder="1" applyAlignment="1">
      <alignment horizontal="left" wrapText="1"/>
    </xf>
    <xf numFmtId="3" fontId="35" fillId="0" borderId="55" xfId="0" applyNumberFormat="1" applyFont="1" applyBorder="1" applyAlignment="1">
      <alignment horizontal="center"/>
    </xf>
    <xf numFmtId="176" fontId="35" fillId="0" borderId="56" xfId="0" applyNumberFormat="1" applyFont="1" applyBorder="1" applyAlignment="1">
      <alignment horizontal="center"/>
    </xf>
    <xf numFmtId="0" fontId="34" fillId="21" borderId="54" xfId="0" applyFont="1" applyFill="1" applyBorder="1" applyAlignment="1">
      <alignment horizontal="center"/>
    </xf>
    <xf numFmtId="165" fontId="34" fillId="21" borderId="55" xfId="0" applyNumberFormat="1" applyFont="1" applyFill="1" applyBorder="1" applyAlignment="1">
      <alignment horizontal="center"/>
    </xf>
    <xf numFmtId="0" fontId="34" fillId="0" borderId="54" xfId="0" applyFont="1" applyBorder="1" applyAlignment="1">
      <alignment horizontal="center"/>
    </xf>
    <xf numFmtId="0" fontId="34" fillId="0" borderId="55" xfId="0" applyFont="1" applyBorder="1" applyAlignment="1">
      <alignment horizontal="left" wrapText="1"/>
    </xf>
    <xf numFmtId="0" fontId="34" fillId="0" borderId="55" xfId="0" applyFont="1" applyBorder="1" applyAlignment="1">
      <alignment horizontal="center"/>
    </xf>
    <xf numFmtId="176" fontId="34" fillId="0" borderId="56" xfId="0" applyNumberFormat="1" applyFont="1" applyBorder="1" applyAlignment="1">
      <alignment horizontal="center"/>
    </xf>
    <xf numFmtId="0" fontId="0" fillId="0" borderId="57" xfId="0" applyBorder="1" applyAlignment="1">
      <alignment horizontal="center"/>
    </xf>
    <xf numFmtId="0" fontId="0" fillId="0" borderId="58" xfId="0" applyBorder="1" applyAlignment="1">
      <alignment horizontal="left" wrapText="1"/>
    </xf>
    <xf numFmtId="0" fontId="0" fillId="0" borderId="58" xfId="0" applyBorder="1" applyAlignment="1">
      <alignment horizontal="center"/>
    </xf>
    <xf numFmtId="173" fontId="0" fillId="0" borderId="59" xfId="0" applyNumberFormat="1" applyBorder="1" applyAlignment="1">
      <alignment horizontal="center"/>
    </xf>
    <xf numFmtId="171" fontId="28" fillId="0" borderId="18" xfId="1" applyNumberFormat="1" applyFont="1" applyBorder="1" applyAlignment="1">
      <alignment horizontal="left" vertical="center"/>
    </xf>
    <xf numFmtId="0" fontId="28" fillId="16" borderId="14" xfId="1" applyFont="1" applyFill="1" applyBorder="1" applyAlignment="1">
      <alignment horizontal="center" vertical="center"/>
    </xf>
    <xf numFmtId="0" fontId="28" fillId="0" borderId="30" xfId="1" applyFont="1" applyBorder="1" applyAlignment="1">
      <alignment horizontal="center" vertical="center"/>
    </xf>
    <xf numFmtId="172" fontId="25" fillId="16" borderId="64" xfId="1" applyNumberFormat="1" applyFont="1" applyFill="1" applyBorder="1" applyAlignment="1">
      <alignment horizontal="center" wrapText="1"/>
    </xf>
    <xf numFmtId="168" fontId="25" fillId="17" borderId="34" xfId="2" applyNumberFormat="1" applyFont="1" applyFill="1" applyBorder="1" applyAlignment="1">
      <alignment horizontal="center" vertical="center"/>
    </xf>
    <xf numFmtId="172" fontId="25" fillId="16" borderId="14" xfId="1" applyNumberFormat="1" applyFont="1" applyFill="1" applyBorder="1" applyAlignment="1">
      <alignment horizontal="center" wrapText="1"/>
    </xf>
    <xf numFmtId="0" fontId="26" fillId="16" borderId="14" xfId="1" applyFont="1" applyFill="1" applyBorder="1" applyAlignment="1">
      <alignment horizontal="center"/>
    </xf>
    <xf numFmtId="0" fontId="25" fillId="16" borderId="14" xfId="1" applyFont="1" applyFill="1" applyBorder="1" applyAlignment="1">
      <alignment horizontal="center" wrapText="1"/>
    </xf>
    <xf numFmtId="3" fontId="25" fillId="16" borderId="14" xfId="97" applyNumberFormat="1" applyFont="1" applyFill="1" applyBorder="1" applyAlignment="1">
      <alignment horizontal="center" wrapText="1"/>
    </xf>
    <xf numFmtId="173" fontId="25" fillId="16" borderId="14" xfId="2" applyNumberFormat="1" applyFont="1" applyFill="1" applyBorder="1" applyAlignment="1"/>
    <xf numFmtId="172" fontId="25" fillId="0" borderId="20" xfId="1" applyNumberFormat="1" applyFont="1" applyBorder="1" applyAlignment="1">
      <alignment horizontal="center" vertical="top" wrapText="1"/>
    </xf>
    <xf numFmtId="0" fontId="25" fillId="0" borderId="20" xfId="1" applyFont="1" applyBorder="1" applyAlignment="1">
      <alignment vertical="top" wrapText="1"/>
    </xf>
    <xf numFmtId="0" fontId="25" fillId="0" borderId="20" xfId="1" applyFont="1" applyBorder="1" applyAlignment="1">
      <alignment horizontal="center" vertical="top" wrapText="1"/>
    </xf>
    <xf numFmtId="3" fontId="25" fillId="0" borderId="20" xfId="97" applyNumberFormat="1" applyFont="1" applyFill="1" applyBorder="1" applyAlignment="1">
      <alignment horizontal="center" vertical="top" wrapText="1"/>
    </xf>
    <xf numFmtId="176" fontId="25" fillId="0" borderId="23" xfId="2" applyNumberFormat="1" applyFont="1" applyFill="1" applyBorder="1" applyAlignment="1">
      <alignment vertical="top"/>
    </xf>
    <xf numFmtId="176" fontId="28" fillId="0" borderId="18" xfId="2" applyNumberFormat="1" applyFont="1" applyFill="1" applyBorder="1" applyAlignment="1" applyProtection="1">
      <alignment vertical="top"/>
    </xf>
    <xf numFmtId="168" fontId="25" fillId="0" borderId="30" xfId="2" applyNumberFormat="1" applyFont="1" applyFill="1" applyBorder="1" applyAlignment="1">
      <alignment horizontal="center" vertical="center"/>
    </xf>
    <xf numFmtId="0" fontId="28" fillId="0" borderId="34" xfId="1" applyFont="1" applyBorder="1" applyAlignment="1">
      <alignment horizontal="left" vertical="center" wrapText="1"/>
    </xf>
    <xf numFmtId="3" fontId="28" fillId="0" borderId="34" xfId="97" applyNumberFormat="1" applyFont="1" applyFill="1" applyBorder="1" applyAlignment="1" applyProtection="1">
      <alignment horizontal="center" vertical="center" wrapText="1"/>
    </xf>
    <xf numFmtId="0" fontId="28" fillId="0" borderId="30" xfId="1" applyFont="1" applyBorder="1" applyAlignment="1">
      <alignment horizontal="left" vertical="center"/>
    </xf>
    <xf numFmtId="0" fontId="28" fillId="0" borderId="0" xfId="1" applyFont="1" applyAlignment="1">
      <alignment horizontal="left" vertical="center"/>
    </xf>
    <xf numFmtId="0" fontId="28" fillId="0" borderId="35" xfId="1" applyFont="1" applyBorder="1" applyAlignment="1">
      <alignment horizontal="left" vertical="center"/>
    </xf>
    <xf numFmtId="165" fontId="37" fillId="0" borderId="0" xfId="2" applyFont="1" applyFill="1" applyAlignment="1">
      <alignment horizontal="left"/>
    </xf>
    <xf numFmtId="170" fontId="38" fillId="0" borderId="0" xfId="0" applyNumberFormat="1" applyFont="1" applyAlignment="1">
      <alignment horizontal="left"/>
    </xf>
    <xf numFmtId="0" fontId="1" fillId="0" borderId="0" xfId="0" applyFont="1"/>
    <xf numFmtId="0" fontId="38" fillId="0" borderId="0" xfId="0" applyFont="1" applyAlignment="1">
      <alignment horizontal="left" vertical="center"/>
    </xf>
    <xf numFmtId="0" fontId="2" fillId="0" borderId="0" xfId="1"/>
    <xf numFmtId="177" fontId="25" fillId="17" borderId="18" xfId="2" applyNumberFormat="1" applyFont="1" applyFill="1" applyBorder="1" applyAlignment="1">
      <alignment vertical="top"/>
    </xf>
    <xf numFmtId="177" fontId="25" fillId="17" borderId="28" xfId="2" applyNumberFormat="1" applyFont="1" applyFill="1" applyBorder="1" applyAlignment="1">
      <alignment vertical="top"/>
    </xf>
    <xf numFmtId="177" fontId="25" fillId="0" borderId="18" xfId="2" applyNumberFormat="1" applyFont="1" applyFill="1" applyBorder="1" applyAlignment="1">
      <alignment vertical="top"/>
    </xf>
    <xf numFmtId="177" fontId="25" fillId="0" borderId="30" xfId="2" applyNumberFormat="1" applyFont="1" applyFill="1" applyBorder="1" applyAlignment="1">
      <alignment vertical="top"/>
    </xf>
    <xf numFmtId="177" fontId="25" fillId="17" borderId="38" xfId="2" applyNumberFormat="1" applyFont="1" applyFill="1" applyBorder="1" applyAlignment="1">
      <alignment vertical="top"/>
    </xf>
    <xf numFmtId="176" fontId="26" fillId="0" borderId="40" xfId="2" applyNumberFormat="1" applyFont="1" applyFill="1" applyBorder="1" applyAlignment="1">
      <alignment vertical="top"/>
    </xf>
    <xf numFmtId="176" fontId="25" fillId="0" borderId="18" xfId="2" applyNumberFormat="1" applyFont="1" applyFill="1" applyBorder="1" applyAlignment="1">
      <alignment horizontal="right" vertical="top" wrapText="1"/>
    </xf>
    <xf numFmtId="176" fontId="25" fillId="17" borderId="28" xfId="2" applyNumberFormat="1" applyFont="1" applyFill="1" applyBorder="1" applyAlignment="1">
      <alignment vertical="top"/>
    </xf>
    <xf numFmtId="176" fontId="25" fillId="0" borderId="18" xfId="2" applyNumberFormat="1" applyFont="1" applyFill="1" applyBorder="1" applyAlignment="1">
      <alignment vertical="top" wrapText="1"/>
    </xf>
    <xf numFmtId="176" fontId="25" fillId="0" borderId="20" xfId="2" applyNumberFormat="1" applyFont="1" applyFill="1" applyBorder="1" applyAlignment="1">
      <alignment vertical="top"/>
    </xf>
    <xf numFmtId="176" fontId="25" fillId="0" borderId="43" xfId="2" applyNumberFormat="1" applyFont="1" applyFill="1" applyBorder="1" applyAlignment="1">
      <alignment horizontal="right" vertical="top" wrapText="1"/>
    </xf>
    <xf numFmtId="176" fontId="25" fillId="0" borderId="18" xfId="2" applyNumberFormat="1" applyFont="1" applyFill="1" applyBorder="1" applyAlignment="1">
      <alignment vertical="top"/>
    </xf>
    <xf numFmtId="176" fontId="25" fillId="0" borderId="28" xfId="2" applyNumberFormat="1" applyFont="1" applyFill="1" applyBorder="1" applyAlignment="1">
      <alignment vertical="top"/>
    </xf>
    <xf numFmtId="176" fontId="25" fillId="0" borderId="17" xfId="2" applyNumberFormat="1" applyFont="1" applyFill="1" applyBorder="1" applyAlignment="1">
      <alignment vertical="top"/>
    </xf>
    <xf numFmtId="176" fontId="25" fillId="17" borderId="18" xfId="2" applyNumberFormat="1" applyFont="1" applyFill="1" applyBorder="1" applyAlignment="1">
      <alignment vertical="top"/>
    </xf>
    <xf numFmtId="176" fontId="25" fillId="0" borderId="34" xfId="2" applyNumberFormat="1" applyFont="1" applyFill="1" applyBorder="1" applyAlignment="1">
      <alignment vertical="top"/>
    </xf>
    <xf numFmtId="176" fontId="26" fillId="18" borderId="37" xfId="2" applyNumberFormat="1" applyFont="1" applyFill="1" applyBorder="1" applyAlignment="1">
      <alignment vertical="center"/>
    </xf>
    <xf numFmtId="176" fontId="26" fillId="18" borderId="27" xfId="2" applyNumberFormat="1" applyFont="1" applyFill="1" applyBorder="1" applyAlignment="1">
      <alignment vertical="center"/>
    </xf>
    <xf numFmtId="165" fontId="25" fillId="17" borderId="18" xfId="2" applyFont="1" applyFill="1" applyBorder="1" applyAlignment="1">
      <alignment horizontal="left" vertical="top" wrapText="1"/>
    </xf>
    <xf numFmtId="165" fontId="25" fillId="17" borderId="65" xfId="2" applyFont="1" applyFill="1" applyBorder="1" applyAlignment="1">
      <alignment vertical="top"/>
    </xf>
    <xf numFmtId="165" fontId="25" fillId="17" borderId="0" xfId="2" applyFont="1" applyFill="1" applyAlignment="1">
      <alignment vertical="top"/>
    </xf>
    <xf numFmtId="0" fontId="28" fillId="0" borderId="17" xfId="1" applyFont="1" applyBorder="1" applyAlignment="1">
      <alignment horizontal="left" vertical="center" wrapText="1"/>
    </xf>
    <xf numFmtId="0" fontId="28" fillId="0" borderId="20" xfId="1" applyFont="1" applyBorder="1" applyAlignment="1">
      <alignment horizontal="center" vertical="center" wrapText="1"/>
    </xf>
    <xf numFmtId="0" fontId="28" fillId="0" borderId="18" xfId="1" applyFont="1" applyBorder="1" applyAlignment="1">
      <alignment horizontal="left" vertical="center"/>
    </xf>
    <xf numFmtId="0" fontId="28" fillId="0" borderId="35" xfId="1" applyFont="1" applyBorder="1" applyAlignment="1">
      <alignment horizontal="center" vertical="center"/>
    </xf>
    <xf numFmtId="0" fontId="28" fillId="0" borderId="18" xfId="1" applyFont="1" applyBorder="1" applyAlignment="1">
      <alignment horizontal="center" vertical="center"/>
    </xf>
    <xf numFmtId="0" fontId="28" fillId="0" borderId="34" xfId="1" applyFont="1" applyBorder="1" applyAlignment="1">
      <alignment horizontal="center" vertical="center" wrapText="1"/>
    </xf>
    <xf numFmtId="177" fontId="28" fillId="0" borderId="30" xfId="2" applyNumberFormat="1" applyFont="1" applyFill="1" applyBorder="1" applyAlignment="1" applyProtection="1">
      <alignment vertical="center"/>
    </xf>
    <xf numFmtId="0" fontId="26" fillId="22" borderId="17" xfId="1" applyFont="1" applyFill="1" applyBorder="1" applyAlignment="1">
      <alignment horizontal="left" vertical="distributed" wrapText="1"/>
    </xf>
    <xf numFmtId="0" fontId="25" fillId="0" borderId="17" xfId="1" applyFont="1" applyBorder="1" applyAlignment="1">
      <alignment horizontal="center" vertical="top" wrapText="1"/>
    </xf>
    <xf numFmtId="176" fontId="25" fillId="0" borderId="24" xfId="2" applyNumberFormat="1" applyFont="1" applyFill="1" applyBorder="1" applyAlignment="1">
      <alignment vertical="top"/>
    </xf>
    <xf numFmtId="176" fontId="28" fillId="0" borderId="17" xfId="2" applyNumberFormat="1" applyFont="1" applyFill="1" applyBorder="1" applyAlignment="1" applyProtection="1">
      <alignment vertical="top"/>
    </xf>
    <xf numFmtId="0" fontId="25" fillId="0" borderId="17" xfId="1" applyFont="1" applyBorder="1" applyAlignment="1">
      <alignment vertical="top" wrapText="1"/>
    </xf>
    <xf numFmtId="0" fontId="25" fillId="0" borderId="17" xfId="1" applyFont="1" applyBorder="1" applyAlignment="1">
      <alignment vertical="top"/>
    </xf>
    <xf numFmtId="172" fontId="25" fillId="0" borderId="17" xfId="1" applyNumberFormat="1" applyFont="1" applyBorder="1" applyAlignment="1">
      <alignment horizontal="left" vertical="top" wrapText="1"/>
    </xf>
    <xf numFmtId="172" fontId="25" fillId="0" borderId="17" xfId="1" applyNumberFormat="1" applyFont="1" applyBorder="1" applyAlignment="1">
      <alignment horizontal="left" wrapText="1"/>
    </xf>
    <xf numFmtId="172" fontId="25" fillId="0" borderId="18" xfId="1" applyNumberFormat="1" applyFont="1" applyBorder="1" applyAlignment="1">
      <alignment horizontal="left" wrapText="1"/>
    </xf>
    <xf numFmtId="176" fontId="25" fillId="0" borderId="22" xfId="2" applyNumberFormat="1" applyFont="1" applyFill="1" applyBorder="1" applyAlignment="1">
      <alignment vertical="top"/>
    </xf>
    <xf numFmtId="172" fontId="25" fillId="0" borderId="20" xfId="1" applyNumberFormat="1" applyFont="1" applyBorder="1" applyAlignment="1">
      <alignment horizontal="center" wrapText="1"/>
    </xf>
    <xf numFmtId="168" fontId="25" fillId="17" borderId="34" xfId="2" applyNumberFormat="1" applyFont="1" applyFill="1" applyBorder="1" applyAlignment="1">
      <alignment horizontal="center" vertical="top"/>
    </xf>
    <xf numFmtId="2" fontId="28" fillId="0" borderId="22" xfId="1" applyNumberFormat="1" applyFont="1" applyBorder="1" applyAlignment="1">
      <alignment horizontal="justify" vertical="center" wrapText="1"/>
    </xf>
    <xf numFmtId="177" fontId="25" fillId="0" borderId="18" xfId="2" applyNumberFormat="1" applyFont="1" applyFill="1" applyBorder="1" applyAlignment="1">
      <alignment horizontal="right" vertical="top" wrapText="1"/>
    </xf>
    <xf numFmtId="176" fontId="28" fillId="0" borderId="50" xfId="2" applyNumberFormat="1" applyFont="1" applyFill="1" applyBorder="1" applyAlignment="1" applyProtection="1">
      <alignment vertical="center"/>
      <protection locked="0"/>
    </xf>
    <xf numFmtId="176" fontId="28" fillId="0" borderId="21" xfId="2" applyNumberFormat="1" applyFont="1" applyFill="1" applyBorder="1" applyAlignment="1" applyProtection="1">
      <alignment vertical="center"/>
      <protection locked="0"/>
    </xf>
    <xf numFmtId="176" fontId="27" fillId="16" borderId="14" xfId="1" applyNumberFormat="1" applyFont="1" applyFill="1" applyBorder="1" applyAlignment="1">
      <alignment horizontal="center" vertical="center"/>
    </xf>
    <xf numFmtId="176" fontId="28" fillId="0" borderId="35" xfId="2" applyNumberFormat="1" applyFont="1" applyFill="1" applyBorder="1" applyAlignment="1" applyProtection="1">
      <alignment vertical="center"/>
      <protection locked="0"/>
    </xf>
    <xf numFmtId="176" fontId="28" fillId="0" borderId="18" xfId="2" applyNumberFormat="1" applyFont="1" applyFill="1" applyBorder="1" applyAlignment="1" applyProtection="1">
      <alignment vertical="center"/>
      <protection locked="0"/>
    </xf>
    <xf numFmtId="176" fontId="28" fillId="19" borderId="14" xfId="1" applyNumberFormat="1" applyFont="1" applyFill="1" applyBorder="1" applyAlignment="1">
      <alignment horizontal="center" vertical="center"/>
    </xf>
    <xf numFmtId="176" fontId="27" fillId="18" borderId="3" xfId="97" applyNumberFormat="1" applyFont="1" applyFill="1" applyBorder="1" applyAlignment="1" applyProtection="1">
      <alignment vertical="center" wrapText="1"/>
    </xf>
    <xf numFmtId="176" fontId="28" fillId="0" borderId="49" xfId="2" applyNumberFormat="1" applyFont="1" applyFill="1" applyBorder="1" applyAlignment="1" applyProtection="1">
      <alignment vertical="center"/>
      <protection locked="0"/>
    </xf>
    <xf numFmtId="176" fontId="28" fillId="0" borderId="31" xfId="2" applyNumberFormat="1" applyFont="1" applyFill="1" applyBorder="1" applyAlignment="1" applyProtection="1">
      <alignment vertical="center"/>
      <protection locked="0"/>
    </xf>
    <xf numFmtId="176" fontId="28" fillId="0" borderId="20" xfId="2" applyNumberFormat="1" applyFont="1" applyFill="1" applyBorder="1" applyAlignment="1" applyProtection="1">
      <alignment vertical="center"/>
      <protection locked="0"/>
    </xf>
    <xf numFmtId="177" fontId="35" fillId="0" borderId="55" xfId="0" applyNumberFormat="1" applyFont="1" applyBorder="1" applyAlignment="1">
      <alignment horizontal="center"/>
    </xf>
    <xf numFmtId="175" fontId="35" fillId="0" borderId="54" xfId="0" applyNumberFormat="1" applyFont="1" applyBorder="1" applyAlignment="1">
      <alignment horizontal="center"/>
    </xf>
    <xf numFmtId="0" fontId="28" fillId="0" borderId="20" xfId="1" applyFont="1" applyBorder="1" applyAlignment="1">
      <alignment horizontal="left" vertical="center" wrapText="1"/>
    </xf>
    <xf numFmtId="0" fontId="28" fillId="0" borderId="30" xfId="1" applyFont="1" applyBorder="1" applyAlignment="1">
      <alignment horizontal="left" vertical="center" wrapText="1"/>
    </xf>
    <xf numFmtId="177" fontId="28" fillId="0" borderId="17" xfId="2" applyNumberFormat="1" applyFont="1" applyFill="1" applyBorder="1" applyAlignment="1" applyProtection="1">
      <alignment vertical="center"/>
    </xf>
    <xf numFmtId="177" fontId="28" fillId="0" borderId="27" xfId="2" applyNumberFormat="1" applyFont="1" applyFill="1" applyBorder="1" applyAlignment="1" applyProtection="1">
      <alignment vertical="center"/>
    </xf>
    <xf numFmtId="168" fontId="28" fillId="0" borderId="1" xfId="97" applyNumberFormat="1" applyFont="1" applyFill="1" applyBorder="1" applyAlignment="1" applyProtection="1">
      <alignment horizontal="center" vertical="center" wrapText="1"/>
    </xf>
    <xf numFmtId="0" fontId="6" fillId="0" borderId="1" xfId="0" applyFont="1" applyBorder="1"/>
    <xf numFmtId="0" fontId="28" fillId="0" borderId="34" xfId="1" applyFont="1" applyBorder="1" applyAlignment="1">
      <alignment horizontal="left" vertical="center"/>
    </xf>
    <xf numFmtId="168" fontId="28" fillId="0" borderId="34" xfId="97" applyNumberFormat="1" applyFont="1" applyFill="1" applyBorder="1" applyAlignment="1" applyProtection="1">
      <alignment horizontal="center" vertical="center" wrapText="1"/>
    </xf>
    <xf numFmtId="0" fontId="28" fillId="0" borderId="35" xfId="1" applyFont="1" applyBorder="1" applyAlignment="1">
      <alignment vertical="center"/>
    </xf>
    <xf numFmtId="177" fontId="28" fillId="0" borderId="34" xfId="2" applyNumberFormat="1" applyFont="1" applyFill="1" applyBorder="1" applyAlignment="1" applyProtection="1">
      <alignment vertical="center"/>
    </xf>
    <xf numFmtId="0" fontId="27" fillId="16" borderId="66" xfId="1" applyFont="1" applyFill="1" applyBorder="1" applyAlignment="1">
      <alignment horizontal="left" vertical="center"/>
    </xf>
    <xf numFmtId="176" fontId="27" fillId="16" borderId="63" xfId="1" applyNumberFormat="1" applyFont="1" applyFill="1" applyBorder="1" applyAlignment="1">
      <alignment horizontal="center" vertical="center"/>
    </xf>
    <xf numFmtId="0" fontId="28" fillId="0" borderId="27" xfId="1" applyFont="1" applyBorder="1" applyAlignment="1">
      <alignment vertical="center" wrapText="1"/>
    </xf>
    <xf numFmtId="168" fontId="25" fillId="17" borderId="14" xfId="2" applyNumberFormat="1" applyFont="1" applyFill="1" applyBorder="1" applyAlignment="1">
      <alignment horizontal="center" vertical="center"/>
    </xf>
    <xf numFmtId="0" fontId="28" fillId="0" borderId="14" xfId="1" applyFont="1" applyBorder="1" applyAlignment="1">
      <alignment horizontal="left" vertical="center" wrapText="1"/>
    </xf>
    <xf numFmtId="2" fontId="28" fillId="0" borderId="14" xfId="1" applyNumberFormat="1" applyFont="1" applyBorder="1" applyAlignment="1">
      <alignment horizontal="justify" vertical="center" wrapText="1"/>
    </xf>
    <xf numFmtId="0" fontId="28" fillId="0" borderId="14" xfId="1" applyFont="1" applyBorder="1" applyAlignment="1">
      <alignment horizontal="center" vertical="center" wrapText="1"/>
    </xf>
    <xf numFmtId="3" fontId="28" fillId="0" borderId="14" xfId="97" applyNumberFormat="1" applyFont="1" applyFill="1" applyBorder="1" applyAlignment="1" applyProtection="1">
      <alignment horizontal="center" vertical="center" wrapText="1"/>
    </xf>
    <xf numFmtId="176" fontId="28" fillId="0" borderId="14" xfId="2" applyNumberFormat="1" applyFont="1" applyFill="1" applyBorder="1" applyAlignment="1" applyProtection="1">
      <alignment vertical="center"/>
      <protection locked="0"/>
    </xf>
    <xf numFmtId="177" fontId="28" fillId="0" borderId="14" xfId="2" applyNumberFormat="1" applyFont="1" applyFill="1" applyBorder="1" applyAlignment="1" applyProtection="1">
      <alignment vertical="center"/>
    </xf>
    <xf numFmtId="0" fontId="28" fillId="0" borderId="49" xfId="1" applyFont="1" applyBorder="1" applyAlignment="1">
      <alignment horizontal="left" vertical="center"/>
    </xf>
    <xf numFmtId="0" fontId="28" fillId="0" borderId="49" xfId="98" applyFont="1" applyBorder="1" applyAlignment="1" applyProtection="1">
      <alignment vertical="center"/>
    </xf>
    <xf numFmtId="0" fontId="6" fillId="0" borderId="36" xfId="0" applyFont="1" applyBorder="1"/>
    <xf numFmtId="0" fontId="28" fillId="0" borderId="23" xfId="1" applyFont="1" applyBorder="1" applyAlignment="1">
      <alignment horizontal="justify" vertical="center" wrapText="1"/>
    </xf>
    <xf numFmtId="176" fontId="28" fillId="0" borderId="34" xfId="2" applyNumberFormat="1" applyFont="1" applyFill="1" applyBorder="1" applyAlignment="1" applyProtection="1">
      <alignment vertical="center"/>
      <protection locked="0"/>
    </xf>
    <xf numFmtId="0" fontId="28" fillId="0" borderId="34" xfId="1" applyFont="1" applyBorder="1" applyAlignment="1">
      <alignment horizontal="justify" vertical="center" wrapText="1"/>
    </xf>
    <xf numFmtId="3" fontId="25" fillId="0" borderId="35" xfId="97" applyNumberFormat="1" applyFont="1" applyFill="1" applyBorder="1" applyAlignment="1">
      <alignment horizontal="center" wrapText="1"/>
    </xf>
    <xf numFmtId="0" fontId="7" fillId="0" borderId="27" xfId="1" applyFont="1" applyBorder="1" applyAlignment="1">
      <alignment horizontal="center" vertical="center"/>
    </xf>
    <xf numFmtId="0" fontId="30" fillId="0" borderId="44" xfId="0" applyFont="1" applyBorder="1" applyAlignment="1">
      <alignment horizontal="center" vertical="center" wrapText="1"/>
    </xf>
    <xf numFmtId="0" fontId="30" fillId="0" borderId="45" xfId="0" applyFont="1" applyBorder="1" applyAlignment="1">
      <alignment horizontal="center" vertical="center" wrapText="1"/>
    </xf>
    <xf numFmtId="0" fontId="28" fillId="0" borderId="27" xfId="1" applyFont="1" applyBorder="1" applyAlignment="1">
      <alignment horizontal="center" vertical="center" wrapText="1"/>
    </xf>
    <xf numFmtId="0" fontId="28" fillId="0" borderId="17" xfId="1" applyFont="1" applyBorder="1" applyAlignment="1">
      <alignment horizontal="center" vertical="center" wrapText="1"/>
    </xf>
    <xf numFmtId="0" fontId="28" fillId="0" borderId="30" xfId="1" applyFont="1" applyBorder="1" applyAlignment="1">
      <alignment horizontal="center" vertical="center" wrapText="1"/>
    </xf>
    <xf numFmtId="0" fontId="28" fillId="0" borderId="20" xfId="1" applyFont="1" applyBorder="1" applyAlignment="1">
      <alignment horizontal="center" vertical="center" wrapText="1"/>
    </xf>
    <xf numFmtId="0" fontId="28" fillId="0" borderId="20" xfId="1" applyFont="1" applyBorder="1" applyAlignment="1">
      <alignment horizontal="left" vertical="center" wrapText="1"/>
    </xf>
    <xf numFmtId="0" fontId="28" fillId="0" borderId="30" xfId="1" applyFont="1" applyBorder="1" applyAlignment="1">
      <alignment horizontal="left" vertical="center" wrapText="1"/>
    </xf>
    <xf numFmtId="0" fontId="28" fillId="0" borderId="17" xfId="1" applyFont="1" applyBorder="1" applyAlignment="1">
      <alignment horizontal="left" vertical="center" wrapText="1"/>
    </xf>
    <xf numFmtId="0" fontId="7" fillId="0" borderId="30" xfId="1" applyFont="1" applyBorder="1" applyAlignment="1">
      <alignment horizontal="center" vertical="center"/>
    </xf>
    <xf numFmtId="0" fontId="28" fillId="0" borderId="20" xfId="1" applyFont="1" applyBorder="1" applyAlignment="1">
      <alignment horizontal="center" vertical="center"/>
    </xf>
    <xf numFmtId="0" fontId="6" fillId="0" borderId="3" xfId="0" applyFont="1" applyBorder="1"/>
  </cellXfs>
  <cellStyles count="100">
    <cellStyle name="20% - Accent1 2" xfId="54" xr:uid="{00000000-0005-0000-0000-000000000000}"/>
    <cellStyle name="20% - Accent2 2" xfId="55" xr:uid="{00000000-0005-0000-0000-000001000000}"/>
    <cellStyle name="20% - Accent3 2" xfId="56" xr:uid="{00000000-0005-0000-0000-000002000000}"/>
    <cellStyle name="20% - Accent4 2" xfId="57" xr:uid="{00000000-0005-0000-0000-000003000000}"/>
    <cellStyle name="20% - Accent5 2" xfId="58" xr:uid="{00000000-0005-0000-0000-000004000000}"/>
    <cellStyle name="20% - Accent6 2" xfId="59" xr:uid="{00000000-0005-0000-0000-000005000000}"/>
    <cellStyle name="40% - Accent1 2" xfId="60" xr:uid="{00000000-0005-0000-0000-000006000000}"/>
    <cellStyle name="40% - Accent2 2" xfId="61" xr:uid="{00000000-0005-0000-0000-000007000000}"/>
    <cellStyle name="40% - Accent3 2" xfId="62" xr:uid="{00000000-0005-0000-0000-000008000000}"/>
    <cellStyle name="40% - Accent4 2" xfId="63" xr:uid="{00000000-0005-0000-0000-000009000000}"/>
    <cellStyle name="40% - Accent5 2" xfId="64" xr:uid="{00000000-0005-0000-0000-00000A000000}"/>
    <cellStyle name="40% - Accent6 2" xfId="65" xr:uid="{00000000-0005-0000-0000-00000B000000}"/>
    <cellStyle name="60% - Accent1 2" xfId="66" xr:uid="{00000000-0005-0000-0000-00000C000000}"/>
    <cellStyle name="60% - Accent2 2" xfId="67" xr:uid="{00000000-0005-0000-0000-00000D000000}"/>
    <cellStyle name="60% - Accent3 2" xfId="68" xr:uid="{00000000-0005-0000-0000-00000E000000}"/>
    <cellStyle name="60% - Accent4 2" xfId="69" xr:uid="{00000000-0005-0000-0000-00000F000000}"/>
    <cellStyle name="60% - Accent5 2" xfId="70" xr:uid="{00000000-0005-0000-0000-000010000000}"/>
    <cellStyle name="60% - Accent6 2" xfId="71" xr:uid="{00000000-0005-0000-0000-000011000000}"/>
    <cellStyle name="Accent1 2" xfId="72" xr:uid="{00000000-0005-0000-0000-000012000000}"/>
    <cellStyle name="Accent2 2" xfId="73" xr:uid="{00000000-0005-0000-0000-000013000000}"/>
    <cellStyle name="Accent3 2" xfId="74" xr:uid="{00000000-0005-0000-0000-000014000000}"/>
    <cellStyle name="Accent4 2" xfId="75" xr:uid="{00000000-0005-0000-0000-000015000000}"/>
    <cellStyle name="Accent5 2" xfId="76" xr:uid="{00000000-0005-0000-0000-000016000000}"/>
    <cellStyle name="Accent6 2" xfId="77" xr:uid="{00000000-0005-0000-0000-000017000000}"/>
    <cellStyle name="Bad 2" xfId="78" xr:uid="{00000000-0005-0000-0000-000018000000}"/>
    <cellStyle name="Calculation 2" xfId="79" xr:uid="{00000000-0005-0000-0000-000019000000}"/>
    <cellStyle name="Check Cell 2" xfId="80" xr:uid="{00000000-0005-0000-0000-00001A000000}"/>
    <cellStyle name="Comma 2" xfId="15" xr:uid="{00000000-0005-0000-0000-00001B000000}"/>
    <cellStyle name="Comma 2 2" xfId="30" xr:uid="{00000000-0005-0000-0000-00001C000000}"/>
    <cellStyle name="Comma 2 3" xfId="41" xr:uid="{00000000-0005-0000-0000-00001D000000}"/>
    <cellStyle name="Comma 2 4" xfId="52" xr:uid="{00000000-0005-0000-0000-00001E000000}"/>
    <cellStyle name="Comma 3" xfId="23" xr:uid="{00000000-0005-0000-0000-00001F000000}"/>
    <cellStyle name="Comma 3 2" xfId="34" xr:uid="{00000000-0005-0000-0000-000020000000}"/>
    <cellStyle name="Comma 3 3" xfId="45" xr:uid="{00000000-0005-0000-0000-000021000000}"/>
    <cellStyle name="Comma 4" xfId="25" xr:uid="{00000000-0005-0000-0000-000022000000}"/>
    <cellStyle name="Comma 5" xfId="36" xr:uid="{00000000-0005-0000-0000-000023000000}"/>
    <cellStyle name="Comma 6" xfId="2" xr:uid="{00000000-0005-0000-0000-000024000000}"/>
    <cellStyle name="Comma_5.1.2 Activity Schedule" xfId="97" xr:uid="{00000000-0005-0000-0000-000025000000}"/>
    <cellStyle name="Currency 2" xfId="4" xr:uid="{00000000-0005-0000-0000-000026000000}"/>
    <cellStyle name="Currency 2 2" xfId="17" xr:uid="{00000000-0005-0000-0000-000027000000}"/>
    <cellStyle name="Currency 2 2 2" xfId="32" xr:uid="{00000000-0005-0000-0000-000028000000}"/>
    <cellStyle name="Currency 2 2 3" xfId="43" xr:uid="{00000000-0005-0000-0000-000029000000}"/>
    <cellStyle name="Currency 2 3" xfId="27" xr:uid="{00000000-0005-0000-0000-00002A000000}"/>
    <cellStyle name="Currency 2 4" xfId="38" xr:uid="{00000000-0005-0000-0000-00002B000000}"/>
    <cellStyle name="Currency 2 5" xfId="51" xr:uid="{00000000-0005-0000-0000-00002C000000}"/>
    <cellStyle name="Currency 3" xfId="16" xr:uid="{00000000-0005-0000-0000-00002D000000}"/>
    <cellStyle name="Currency 3 2" xfId="31" xr:uid="{00000000-0005-0000-0000-00002E000000}"/>
    <cellStyle name="Currency 3 3" xfId="42" xr:uid="{00000000-0005-0000-0000-00002F000000}"/>
    <cellStyle name="Currency 4" xfId="24" xr:uid="{00000000-0005-0000-0000-000030000000}"/>
    <cellStyle name="Currency 4 2" xfId="35" xr:uid="{00000000-0005-0000-0000-000031000000}"/>
    <cellStyle name="Currency 4 3" xfId="46" xr:uid="{00000000-0005-0000-0000-000032000000}"/>
    <cellStyle name="Currency 5" xfId="26" xr:uid="{00000000-0005-0000-0000-000033000000}"/>
    <cellStyle name="Currency 6" xfId="37" xr:uid="{00000000-0005-0000-0000-000034000000}"/>
    <cellStyle name="Currency 7" xfId="49" xr:uid="{00000000-0005-0000-0000-000035000000}"/>
    <cellStyle name="Currency 8" xfId="81" xr:uid="{00000000-0005-0000-0000-000036000000}"/>
    <cellStyle name="Currency 9" xfId="3" xr:uid="{00000000-0005-0000-0000-000037000000}"/>
    <cellStyle name="Excel Built-in Normal" xfId="5" xr:uid="{00000000-0005-0000-0000-000038000000}"/>
    <cellStyle name="Explanatory Text 2" xfId="82" xr:uid="{00000000-0005-0000-0000-000039000000}"/>
    <cellStyle name="Good 2" xfId="83" xr:uid="{00000000-0005-0000-0000-00003A000000}"/>
    <cellStyle name="Heading 1 2" xfId="84" xr:uid="{00000000-0005-0000-0000-00003B000000}"/>
    <cellStyle name="Heading 2 2" xfId="85" xr:uid="{00000000-0005-0000-0000-00003C000000}"/>
    <cellStyle name="Heading 3 2" xfId="86" xr:uid="{00000000-0005-0000-0000-00003D000000}"/>
    <cellStyle name="Heading 4 2" xfId="87" xr:uid="{00000000-0005-0000-0000-00003E000000}"/>
    <cellStyle name="Input 2" xfId="88" xr:uid="{00000000-0005-0000-0000-00003F000000}"/>
    <cellStyle name="Linked Cell 2" xfId="89" xr:uid="{00000000-0005-0000-0000-000040000000}"/>
    <cellStyle name="Neutral 2" xfId="90" xr:uid="{00000000-0005-0000-0000-000041000000}"/>
    <cellStyle name="Normal" xfId="0" builtinId="0"/>
    <cellStyle name="Normal 10" xfId="96" xr:uid="{00000000-0005-0000-0000-000043000000}"/>
    <cellStyle name="Normal 11" xfId="1" xr:uid="{00000000-0005-0000-0000-000044000000}"/>
    <cellStyle name="Normal 2" xfId="6" xr:uid="{00000000-0005-0000-0000-000045000000}"/>
    <cellStyle name="Normal 2 2" xfId="7" xr:uid="{00000000-0005-0000-0000-000046000000}"/>
    <cellStyle name="Normal 2 2 2" xfId="19" xr:uid="{00000000-0005-0000-0000-000047000000}"/>
    <cellStyle name="Normal 2 3" xfId="18" xr:uid="{00000000-0005-0000-0000-000048000000}"/>
    <cellStyle name="Normal 2 4" xfId="47" xr:uid="{00000000-0005-0000-0000-000049000000}"/>
    <cellStyle name="Normal 3" xfId="8" xr:uid="{00000000-0005-0000-0000-00004A000000}"/>
    <cellStyle name="Normal 3 2" xfId="20" xr:uid="{00000000-0005-0000-0000-00004B000000}"/>
    <cellStyle name="Normal 4" xfId="9" xr:uid="{00000000-0005-0000-0000-00004C000000}"/>
    <cellStyle name="Normal 4 2" xfId="53" xr:uid="{00000000-0005-0000-0000-00004D000000}"/>
    <cellStyle name="Normal 4 3" xfId="50" xr:uid="{00000000-0005-0000-0000-00004E000000}"/>
    <cellStyle name="Normal 5" xfId="10" xr:uid="{00000000-0005-0000-0000-00004F000000}"/>
    <cellStyle name="Normal 5 2" xfId="21" xr:uid="{00000000-0005-0000-0000-000050000000}"/>
    <cellStyle name="Normal 5 2 2" xfId="33" xr:uid="{00000000-0005-0000-0000-000051000000}"/>
    <cellStyle name="Normal 5 2 3" xfId="44" xr:uid="{00000000-0005-0000-0000-000052000000}"/>
    <cellStyle name="Normal 5 3" xfId="28" xr:uid="{00000000-0005-0000-0000-000053000000}"/>
    <cellStyle name="Normal 5 4" xfId="39" xr:uid="{00000000-0005-0000-0000-000054000000}"/>
    <cellStyle name="Normal 6" xfId="11" xr:uid="{00000000-0005-0000-0000-000055000000}"/>
    <cellStyle name="Normal 7" xfId="14" xr:uid="{00000000-0005-0000-0000-000056000000}"/>
    <cellStyle name="Normal 8" xfId="13" xr:uid="{00000000-0005-0000-0000-000057000000}"/>
    <cellStyle name="Normal 8 2" xfId="29" xr:uid="{00000000-0005-0000-0000-000058000000}"/>
    <cellStyle name="Normal 8 3" xfId="40" xr:uid="{00000000-0005-0000-0000-000059000000}"/>
    <cellStyle name="Normal 9" xfId="48" xr:uid="{00000000-0005-0000-0000-00005A000000}"/>
    <cellStyle name="Normal_C1-a" xfId="98" xr:uid="{00000000-0005-0000-0000-00005B000000}"/>
    <cellStyle name="Normal_C4" xfId="99" xr:uid="{00000000-0005-0000-0000-00005C000000}"/>
    <cellStyle name="Note 2" xfId="91" xr:uid="{00000000-0005-0000-0000-00005D000000}"/>
    <cellStyle name="Output 2" xfId="92" xr:uid="{00000000-0005-0000-0000-00005E000000}"/>
    <cellStyle name="Percent 2" xfId="22" xr:uid="{00000000-0005-0000-0000-00005F000000}"/>
    <cellStyle name="Percent 3" xfId="12" xr:uid="{00000000-0005-0000-0000-000060000000}"/>
    <cellStyle name="Title 2" xfId="93" xr:uid="{00000000-0005-0000-0000-000061000000}"/>
    <cellStyle name="Total 2" xfId="94" xr:uid="{00000000-0005-0000-0000-000062000000}"/>
    <cellStyle name="Warning Text 2" xfId="95" xr:uid="{00000000-0005-0000-0000-000063000000}"/>
  </cellStyles>
  <dxfs count="2">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1"/>
      <tableStyleElement type="firstRowStripe" dxfId="0"/>
    </tableStyle>
  </tableStyles>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522"/>
  <sheetViews>
    <sheetView tabSelected="1" workbookViewId="0">
      <selection activeCell="C25" sqref="C25"/>
    </sheetView>
  </sheetViews>
  <sheetFormatPr defaultRowHeight="14.4" x14ac:dyDescent="0.3"/>
  <cols>
    <col min="1" max="1" width="6.6640625" customWidth="1"/>
    <col min="2" max="2" width="10" customWidth="1"/>
    <col min="3" max="3" width="50.6640625" customWidth="1"/>
    <col min="4" max="4" width="21.77734375" customWidth="1"/>
  </cols>
  <sheetData>
    <row r="2" spans="2:4" ht="15.6" x14ac:dyDescent="0.3">
      <c r="B2" s="79" t="s">
        <v>459</v>
      </c>
    </row>
    <row r="3" spans="2:4" ht="15.6" x14ac:dyDescent="0.3">
      <c r="B3" s="79"/>
    </row>
    <row r="4" spans="2:4" ht="15.6" x14ac:dyDescent="0.3">
      <c r="B4" s="79" t="s">
        <v>460</v>
      </c>
    </row>
    <row r="5" spans="2:4" ht="15.6" x14ac:dyDescent="0.3">
      <c r="B5" s="79"/>
    </row>
    <row r="6" spans="2:4" ht="15.6" x14ac:dyDescent="0.3">
      <c r="B6" s="79" t="s">
        <v>104</v>
      </c>
    </row>
    <row r="7" spans="2:4" ht="15.6" x14ac:dyDescent="0.3">
      <c r="B7" s="79"/>
    </row>
    <row r="8" spans="2:4" ht="15.6" x14ac:dyDescent="0.3">
      <c r="B8" s="79" t="s">
        <v>100</v>
      </c>
    </row>
    <row r="10" spans="2:4" x14ac:dyDescent="0.3">
      <c r="B10" s="332" t="s">
        <v>101</v>
      </c>
      <c r="C10" s="332" t="s">
        <v>102</v>
      </c>
      <c r="D10" s="332" t="s">
        <v>407</v>
      </c>
    </row>
    <row r="11" spans="2:4" x14ac:dyDescent="0.3">
      <c r="B11" s="333"/>
      <c r="C11" s="333"/>
      <c r="D11" s="333"/>
    </row>
    <row r="12" spans="2:4" ht="15.6" x14ac:dyDescent="0.3">
      <c r="B12" s="80"/>
      <c r="C12" s="80"/>
      <c r="D12" s="81"/>
    </row>
    <row r="13" spans="2:4" ht="15.6" x14ac:dyDescent="0.3">
      <c r="B13" s="82">
        <v>1</v>
      </c>
      <c r="C13" s="83" t="s">
        <v>103</v>
      </c>
      <c r="D13" s="84">
        <f>'P&amp;G''s'!G6</f>
        <v>0</v>
      </c>
    </row>
    <row r="14" spans="2:4" ht="15.6" x14ac:dyDescent="0.3">
      <c r="B14" s="80"/>
      <c r="C14" s="85"/>
      <c r="D14" s="86"/>
    </row>
    <row r="15" spans="2:4" ht="15.6" x14ac:dyDescent="0.3">
      <c r="B15" s="82">
        <v>2</v>
      </c>
      <c r="C15" s="83" t="s">
        <v>187</v>
      </c>
      <c r="D15" s="84">
        <f>STRINGING!G15</f>
        <v>0</v>
      </c>
    </row>
    <row r="16" spans="2:4" ht="15.6" x14ac:dyDescent="0.3">
      <c r="B16" s="80"/>
      <c r="C16" s="85"/>
      <c r="D16" s="86"/>
    </row>
    <row r="17" spans="2:4" ht="15.6" x14ac:dyDescent="0.3">
      <c r="B17" s="82">
        <v>3</v>
      </c>
      <c r="C17" s="83" t="s">
        <v>186</v>
      </c>
      <c r="D17" s="84">
        <f>CABLING!G105</f>
        <v>0</v>
      </c>
    </row>
    <row r="18" spans="2:4" ht="15.6" x14ac:dyDescent="0.3">
      <c r="B18" s="80"/>
      <c r="C18" s="85"/>
      <c r="D18" s="86"/>
    </row>
    <row r="19" spans="2:4" ht="15.6" x14ac:dyDescent="0.3">
      <c r="B19" s="82">
        <v>4</v>
      </c>
      <c r="C19" s="83" t="s">
        <v>134</v>
      </c>
      <c r="D19" s="84">
        <f>FIBRE!F24</f>
        <v>0</v>
      </c>
    </row>
    <row r="20" spans="2:4" ht="15.6" x14ac:dyDescent="0.3">
      <c r="B20" s="87"/>
      <c r="C20" s="88"/>
      <c r="D20" s="89"/>
    </row>
    <row r="21" spans="2:4" ht="15.6" x14ac:dyDescent="0.3">
      <c r="B21" s="87">
        <v>5</v>
      </c>
      <c r="C21" s="88" t="s">
        <v>241</v>
      </c>
      <c r="D21" s="89">
        <f>PANELS!G38</f>
        <v>0</v>
      </c>
    </row>
    <row r="22" spans="2:4" ht="15.6" x14ac:dyDescent="0.3">
      <c r="B22" s="87"/>
      <c r="C22" s="88"/>
      <c r="D22" s="89"/>
    </row>
    <row r="23" spans="2:4" ht="20.25" customHeight="1" thickBot="1" x14ac:dyDescent="0.35">
      <c r="B23" s="90"/>
      <c r="C23" s="93" t="s">
        <v>269</v>
      </c>
      <c r="D23" s="91">
        <f>SUM(D12:D22)</f>
        <v>0</v>
      </c>
    </row>
    <row r="24" spans="2:4" ht="15" thickTop="1" x14ac:dyDescent="0.3">
      <c r="D24" s="92"/>
    </row>
    <row r="25" spans="2:4" x14ac:dyDescent="0.3">
      <c r="D25" s="92"/>
    </row>
    <row r="26" spans="2:4" x14ac:dyDescent="0.3">
      <c r="D26" s="92"/>
    </row>
    <row r="27" spans="2:4" x14ac:dyDescent="0.3">
      <c r="D27" s="92"/>
    </row>
    <row r="28" spans="2:4" x14ac:dyDescent="0.3">
      <c r="D28" s="92"/>
    </row>
    <row r="29" spans="2:4" x14ac:dyDescent="0.3">
      <c r="D29" s="92"/>
    </row>
    <row r="30" spans="2:4" x14ac:dyDescent="0.3">
      <c r="D30" s="92"/>
    </row>
    <row r="31" spans="2:4" x14ac:dyDescent="0.3">
      <c r="D31" s="92"/>
    </row>
    <row r="32" spans="2:4" x14ac:dyDescent="0.3">
      <c r="D32" s="92"/>
    </row>
    <row r="33" spans="4:4" x14ac:dyDescent="0.3">
      <c r="D33" s="92"/>
    </row>
    <row r="34" spans="4:4" x14ac:dyDescent="0.3">
      <c r="D34" s="92"/>
    </row>
    <row r="35" spans="4:4" x14ac:dyDescent="0.3">
      <c r="D35" s="92"/>
    </row>
    <row r="36" spans="4:4" x14ac:dyDescent="0.3">
      <c r="D36" s="92"/>
    </row>
    <row r="37" spans="4:4" x14ac:dyDescent="0.3">
      <c r="D37" s="92"/>
    </row>
    <row r="38" spans="4:4" x14ac:dyDescent="0.3">
      <c r="D38" s="92"/>
    </row>
    <row r="39" spans="4:4" x14ac:dyDescent="0.3">
      <c r="D39" s="92"/>
    </row>
    <row r="40" spans="4:4" x14ac:dyDescent="0.3">
      <c r="D40" s="92"/>
    </row>
    <row r="41" spans="4:4" x14ac:dyDescent="0.3">
      <c r="D41" s="92"/>
    </row>
    <row r="42" spans="4:4" x14ac:dyDescent="0.3">
      <c r="D42" s="92"/>
    </row>
    <row r="43" spans="4:4" x14ac:dyDescent="0.3">
      <c r="D43" s="92"/>
    </row>
    <row r="44" spans="4:4" x14ac:dyDescent="0.3">
      <c r="D44" s="92"/>
    </row>
    <row r="45" spans="4:4" x14ac:dyDescent="0.3">
      <c r="D45" s="92"/>
    </row>
    <row r="46" spans="4:4" x14ac:dyDescent="0.3">
      <c r="D46" s="92"/>
    </row>
    <row r="47" spans="4:4" x14ac:dyDescent="0.3">
      <c r="D47" s="92"/>
    </row>
    <row r="48" spans="4:4" x14ac:dyDescent="0.3">
      <c r="D48" s="92"/>
    </row>
    <row r="49" spans="4:4" x14ac:dyDescent="0.3">
      <c r="D49" s="92"/>
    </row>
    <row r="50" spans="4:4" x14ac:dyDescent="0.3">
      <c r="D50" s="92"/>
    </row>
    <row r="51" spans="4:4" x14ac:dyDescent="0.3">
      <c r="D51" s="92"/>
    </row>
    <row r="52" spans="4:4" x14ac:dyDescent="0.3">
      <c r="D52" s="92"/>
    </row>
    <row r="53" spans="4:4" x14ac:dyDescent="0.3">
      <c r="D53" s="92"/>
    </row>
    <row r="54" spans="4:4" x14ac:dyDescent="0.3">
      <c r="D54" s="92"/>
    </row>
    <row r="55" spans="4:4" x14ac:dyDescent="0.3">
      <c r="D55" s="92"/>
    </row>
    <row r="56" spans="4:4" x14ac:dyDescent="0.3">
      <c r="D56" s="92"/>
    </row>
    <row r="57" spans="4:4" x14ac:dyDescent="0.3">
      <c r="D57" s="92"/>
    </row>
    <row r="58" spans="4:4" x14ac:dyDescent="0.3">
      <c r="D58" s="92"/>
    </row>
    <row r="59" spans="4:4" x14ac:dyDescent="0.3">
      <c r="D59" s="92"/>
    </row>
    <row r="60" spans="4:4" x14ac:dyDescent="0.3">
      <c r="D60" s="92"/>
    </row>
    <row r="61" spans="4:4" x14ac:dyDescent="0.3">
      <c r="D61" s="92"/>
    </row>
    <row r="62" spans="4:4" x14ac:dyDescent="0.3">
      <c r="D62" s="92"/>
    </row>
    <row r="63" spans="4:4" x14ac:dyDescent="0.3">
      <c r="D63" s="92"/>
    </row>
    <row r="64" spans="4:4" x14ac:dyDescent="0.3">
      <c r="D64" s="92"/>
    </row>
    <row r="65" spans="4:4" x14ac:dyDescent="0.3">
      <c r="D65" s="92"/>
    </row>
    <row r="66" spans="4:4" x14ac:dyDescent="0.3">
      <c r="D66" s="92"/>
    </row>
    <row r="67" spans="4:4" x14ac:dyDescent="0.3">
      <c r="D67" s="92"/>
    </row>
    <row r="68" spans="4:4" x14ac:dyDescent="0.3">
      <c r="D68" s="92"/>
    </row>
    <row r="69" spans="4:4" x14ac:dyDescent="0.3">
      <c r="D69" s="92"/>
    </row>
    <row r="70" spans="4:4" x14ac:dyDescent="0.3">
      <c r="D70" s="92"/>
    </row>
    <row r="71" spans="4:4" x14ac:dyDescent="0.3">
      <c r="D71" s="92"/>
    </row>
    <row r="72" spans="4:4" x14ac:dyDescent="0.3">
      <c r="D72" s="92"/>
    </row>
    <row r="73" spans="4:4" x14ac:dyDescent="0.3">
      <c r="D73" s="92"/>
    </row>
    <row r="74" spans="4:4" x14ac:dyDescent="0.3">
      <c r="D74" s="92"/>
    </row>
    <row r="75" spans="4:4" x14ac:dyDescent="0.3">
      <c r="D75" s="92"/>
    </row>
    <row r="76" spans="4:4" x14ac:dyDescent="0.3">
      <c r="D76" s="92"/>
    </row>
    <row r="77" spans="4:4" x14ac:dyDescent="0.3">
      <c r="D77" s="92"/>
    </row>
    <row r="78" spans="4:4" x14ac:dyDescent="0.3">
      <c r="D78" s="92"/>
    </row>
    <row r="79" spans="4:4" x14ac:dyDescent="0.3">
      <c r="D79" s="92"/>
    </row>
    <row r="80" spans="4:4" x14ac:dyDescent="0.3">
      <c r="D80" s="92"/>
    </row>
    <row r="81" spans="4:4" x14ac:dyDescent="0.3">
      <c r="D81" s="92"/>
    </row>
    <row r="82" spans="4:4" x14ac:dyDescent="0.3">
      <c r="D82" s="92"/>
    </row>
    <row r="83" spans="4:4" x14ac:dyDescent="0.3">
      <c r="D83" s="92"/>
    </row>
    <row r="84" spans="4:4" x14ac:dyDescent="0.3">
      <c r="D84" s="92"/>
    </row>
    <row r="85" spans="4:4" x14ac:dyDescent="0.3">
      <c r="D85" s="92"/>
    </row>
    <row r="86" spans="4:4" x14ac:dyDescent="0.3">
      <c r="D86" s="92"/>
    </row>
    <row r="87" spans="4:4" x14ac:dyDescent="0.3">
      <c r="D87" s="92"/>
    </row>
    <row r="88" spans="4:4" x14ac:dyDescent="0.3">
      <c r="D88" s="92"/>
    </row>
    <row r="89" spans="4:4" x14ac:dyDescent="0.3">
      <c r="D89" s="92"/>
    </row>
    <row r="90" spans="4:4" x14ac:dyDescent="0.3">
      <c r="D90" s="92"/>
    </row>
    <row r="91" spans="4:4" x14ac:dyDescent="0.3">
      <c r="D91" s="92"/>
    </row>
    <row r="92" spans="4:4" x14ac:dyDescent="0.3">
      <c r="D92" s="92"/>
    </row>
    <row r="93" spans="4:4" x14ac:dyDescent="0.3">
      <c r="D93" s="92"/>
    </row>
    <row r="94" spans="4:4" x14ac:dyDescent="0.3">
      <c r="D94" s="92"/>
    </row>
    <row r="95" spans="4:4" x14ac:dyDescent="0.3">
      <c r="D95" s="92"/>
    </row>
    <row r="96" spans="4:4" x14ac:dyDescent="0.3">
      <c r="D96" s="92"/>
    </row>
    <row r="97" spans="4:4" x14ac:dyDescent="0.3">
      <c r="D97" s="92"/>
    </row>
    <row r="98" spans="4:4" x14ac:dyDescent="0.3">
      <c r="D98" s="92"/>
    </row>
    <row r="99" spans="4:4" x14ac:dyDescent="0.3">
      <c r="D99" s="92"/>
    </row>
    <row r="100" spans="4:4" x14ac:dyDescent="0.3">
      <c r="D100" s="92"/>
    </row>
    <row r="101" spans="4:4" x14ac:dyDescent="0.3">
      <c r="D101" s="92"/>
    </row>
    <row r="102" spans="4:4" x14ac:dyDescent="0.3">
      <c r="D102" s="92"/>
    </row>
    <row r="103" spans="4:4" x14ac:dyDescent="0.3">
      <c r="D103" s="92"/>
    </row>
    <row r="104" spans="4:4" x14ac:dyDescent="0.3">
      <c r="D104" s="92"/>
    </row>
    <row r="105" spans="4:4" x14ac:dyDescent="0.3">
      <c r="D105" s="92"/>
    </row>
    <row r="106" spans="4:4" x14ac:dyDescent="0.3">
      <c r="D106" s="92"/>
    </row>
    <row r="107" spans="4:4" x14ac:dyDescent="0.3">
      <c r="D107" s="92"/>
    </row>
    <row r="108" spans="4:4" x14ac:dyDescent="0.3">
      <c r="D108" s="92"/>
    </row>
    <row r="109" spans="4:4" x14ac:dyDescent="0.3">
      <c r="D109" s="92"/>
    </row>
    <row r="110" spans="4:4" x14ac:dyDescent="0.3">
      <c r="D110" s="92"/>
    </row>
    <row r="111" spans="4:4" x14ac:dyDescent="0.3">
      <c r="D111" s="92"/>
    </row>
    <row r="112" spans="4:4" x14ac:dyDescent="0.3">
      <c r="D112" s="92"/>
    </row>
    <row r="113" spans="4:4" x14ac:dyDescent="0.3">
      <c r="D113" s="92"/>
    </row>
    <row r="114" spans="4:4" x14ac:dyDescent="0.3">
      <c r="D114" s="92"/>
    </row>
    <row r="115" spans="4:4" x14ac:dyDescent="0.3">
      <c r="D115" s="92"/>
    </row>
    <row r="116" spans="4:4" x14ac:dyDescent="0.3">
      <c r="D116" s="92"/>
    </row>
    <row r="117" spans="4:4" x14ac:dyDescent="0.3">
      <c r="D117" s="92"/>
    </row>
    <row r="118" spans="4:4" x14ac:dyDescent="0.3">
      <c r="D118" s="92"/>
    </row>
    <row r="119" spans="4:4" x14ac:dyDescent="0.3">
      <c r="D119" s="92"/>
    </row>
    <row r="120" spans="4:4" x14ac:dyDescent="0.3">
      <c r="D120" s="92"/>
    </row>
    <row r="121" spans="4:4" x14ac:dyDescent="0.3">
      <c r="D121" s="92"/>
    </row>
    <row r="122" spans="4:4" x14ac:dyDescent="0.3">
      <c r="D122" s="92"/>
    </row>
    <row r="123" spans="4:4" x14ac:dyDescent="0.3">
      <c r="D123" s="92"/>
    </row>
    <row r="124" spans="4:4" x14ac:dyDescent="0.3">
      <c r="D124" s="92"/>
    </row>
    <row r="125" spans="4:4" x14ac:dyDescent="0.3">
      <c r="D125" s="92"/>
    </row>
    <row r="126" spans="4:4" x14ac:dyDescent="0.3">
      <c r="D126" s="92"/>
    </row>
    <row r="127" spans="4:4" x14ac:dyDescent="0.3">
      <c r="D127" s="92"/>
    </row>
    <row r="128" spans="4:4" x14ac:dyDescent="0.3">
      <c r="D128" s="92"/>
    </row>
    <row r="129" spans="4:4" x14ac:dyDescent="0.3">
      <c r="D129" s="92"/>
    </row>
    <row r="130" spans="4:4" x14ac:dyDescent="0.3">
      <c r="D130" s="92"/>
    </row>
    <row r="131" spans="4:4" x14ac:dyDescent="0.3">
      <c r="D131" s="92"/>
    </row>
    <row r="132" spans="4:4" x14ac:dyDescent="0.3">
      <c r="D132" s="92"/>
    </row>
    <row r="133" spans="4:4" x14ac:dyDescent="0.3">
      <c r="D133" s="92"/>
    </row>
    <row r="134" spans="4:4" x14ac:dyDescent="0.3">
      <c r="D134" s="92"/>
    </row>
    <row r="135" spans="4:4" x14ac:dyDescent="0.3">
      <c r="D135" s="92"/>
    </row>
    <row r="136" spans="4:4" x14ac:dyDescent="0.3">
      <c r="D136" s="92"/>
    </row>
    <row r="137" spans="4:4" x14ac:dyDescent="0.3">
      <c r="D137" s="92"/>
    </row>
    <row r="138" spans="4:4" x14ac:dyDescent="0.3">
      <c r="D138" s="92"/>
    </row>
    <row r="139" spans="4:4" x14ac:dyDescent="0.3">
      <c r="D139" s="92"/>
    </row>
    <row r="140" spans="4:4" x14ac:dyDescent="0.3">
      <c r="D140" s="92"/>
    </row>
    <row r="141" spans="4:4" x14ac:dyDescent="0.3">
      <c r="D141" s="92"/>
    </row>
    <row r="142" spans="4:4" x14ac:dyDescent="0.3">
      <c r="D142" s="92"/>
    </row>
    <row r="143" spans="4:4" x14ac:dyDescent="0.3">
      <c r="D143" s="92"/>
    </row>
    <row r="144" spans="4:4" x14ac:dyDescent="0.3">
      <c r="D144" s="92"/>
    </row>
    <row r="145" spans="4:4" x14ac:dyDescent="0.3">
      <c r="D145" s="92"/>
    </row>
    <row r="146" spans="4:4" x14ac:dyDescent="0.3">
      <c r="D146" s="92"/>
    </row>
    <row r="147" spans="4:4" x14ac:dyDescent="0.3">
      <c r="D147" s="92"/>
    </row>
    <row r="148" spans="4:4" x14ac:dyDescent="0.3">
      <c r="D148" s="92"/>
    </row>
    <row r="149" spans="4:4" x14ac:dyDescent="0.3">
      <c r="D149" s="92"/>
    </row>
    <row r="150" spans="4:4" x14ac:dyDescent="0.3">
      <c r="D150" s="92"/>
    </row>
    <row r="151" spans="4:4" x14ac:dyDescent="0.3">
      <c r="D151" s="92"/>
    </row>
    <row r="152" spans="4:4" x14ac:dyDescent="0.3">
      <c r="D152" s="92"/>
    </row>
    <row r="153" spans="4:4" x14ac:dyDescent="0.3">
      <c r="D153" s="92"/>
    </row>
    <row r="154" spans="4:4" x14ac:dyDescent="0.3">
      <c r="D154" s="92"/>
    </row>
    <row r="155" spans="4:4" x14ac:dyDescent="0.3">
      <c r="D155" s="92"/>
    </row>
    <row r="156" spans="4:4" x14ac:dyDescent="0.3">
      <c r="D156" s="92"/>
    </row>
    <row r="157" spans="4:4" x14ac:dyDescent="0.3">
      <c r="D157" s="92"/>
    </row>
    <row r="158" spans="4:4" x14ac:dyDescent="0.3">
      <c r="D158" s="92"/>
    </row>
    <row r="159" spans="4:4" x14ac:dyDescent="0.3">
      <c r="D159" s="92"/>
    </row>
    <row r="160" spans="4:4" x14ac:dyDescent="0.3">
      <c r="D160" s="92"/>
    </row>
    <row r="161" spans="4:4" x14ac:dyDescent="0.3">
      <c r="D161" s="92"/>
    </row>
    <row r="162" spans="4:4" x14ac:dyDescent="0.3">
      <c r="D162" s="92"/>
    </row>
    <row r="163" spans="4:4" x14ac:dyDescent="0.3">
      <c r="D163" s="92"/>
    </row>
    <row r="164" spans="4:4" x14ac:dyDescent="0.3">
      <c r="D164" s="92"/>
    </row>
    <row r="165" spans="4:4" x14ac:dyDescent="0.3">
      <c r="D165" s="92"/>
    </row>
    <row r="166" spans="4:4" x14ac:dyDescent="0.3">
      <c r="D166" s="92"/>
    </row>
    <row r="167" spans="4:4" x14ac:dyDescent="0.3">
      <c r="D167" s="92"/>
    </row>
    <row r="168" spans="4:4" x14ac:dyDescent="0.3">
      <c r="D168" s="92"/>
    </row>
    <row r="169" spans="4:4" x14ac:dyDescent="0.3">
      <c r="D169" s="92"/>
    </row>
    <row r="170" spans="4:4" x14ac:dyDescent="0.3">
      <c r="D170" s="92"/>
    </row>
    <row r="171" spans="4:4" x14ac:dyDescent="0.3">
      <c r="D171" s="92"/>
    </row>
    <row r="172" spans="4:4" x14ac:dyDescent="0.3">
      <c r="D172" s="92"/>
    </row>
    <row r="173" spans="4:4" x14ac:dyDescent="0.3">
      <c r="D173" s="92"/>
    </row>
    <row r="174" spans="4:4" x14ac:dyDescent="0.3">
      <c r="D174" s="92"/>
    </row>
    <row r="175" spans="4:4" x14ac:dyDescent="0.3">
      <c r="D175" s="92"/>
    </row>
    <row r="176" spans="4:4" x14ac:dyDescent="0.3">
      <c r="D176" s="92"/>
    </row>
    <row r="177" spans="4:4" x14ac:dyDescent="0.3">
      <c r="D177" s="92"/>
    </row>
    <row r="178" spans="4:4" x14ac:dyDescent="0.3">
      <c r="D178" s="92"/>
    </row>
    <row r="179" spans="4:4" x14ac:dyDescent="0.3">
      <c r="D179" s="92"/>
    </row>
    <row r="180" spans="4:4" x14ac:dyDescent="0.3">
      <c r="D180" s="92"/>
    </row>
    <row r="181" spans="4:4" x14ac:dyDescent="0.3">
      <c r="D181" s="92"/>
    </row>
    <row r="182" spans="4:4" x14ac:dyDescent="0.3">
      <c r="D182" s="92"/>
    </row>
    <row r="183" spans="4:4" x14ac:dyDescent="0.3">
      <c r="D183" s="92"/>
    </row>
    <row r="184" spans="4:4" x14ac:dyDescent="0.3">
      <c r="D184" s="92"/>
    </row>
    <row r="185" spans="4:4" x14ac:dyDescent="0.3">
      <c r="D185" s="92"/>
    </row>
    <row r="186" spans="4:4" x14ac:dyDescent="0.3">
      <c r="D186" s="92"/>
    </row>
    <row r="187" spans="4:4" x14ac:dyDescent="0.3">
      <c r="D187" s="92"/>
    </row>
    <row r="188" spans="4:4" x14ac:dyDescent="0.3">
      <c r="D188" s="92"/>
    </row>
    <row r="189" spans="4:4" x14ac:dyDescent="0.3">
      <c r="D189" s="92"/>
    </row>
    <row r="190" spans="4:4" x14ac:dyDescent="0.3">
      <c r="D190" s="92"/>
    </row>
    <row r="191" spans="4:4" x14ac:dyDescent="0.3">
      <c r="D191" s="92"/>
    </row>
    <row r="192" spans="4:4" x14ac:dyDescent="0.3">
      <c r="D192" s="92"/>
    </row>
    <row r="193" spans="4:4" x14ac:dyDescent="0.3">
      <c r="D193" s="92"/>
    </row>
    <row r="194" spans="4:4" x14ac:dyDescent="0.3">
      <c r="D194" s="92"/>
    </row>
    <row r="195" spans="4:4" x14ac:dyDescent="0.3">
      <c r="D195" s="92"/>
    </row>
    <row r="196" spans="4:4" x14ac:dyDescent="0.3">
      <c r="D196" s="92"/>
    </row>
    <row r="197" spans="4:4" x14ac:dyDescent="0.3">
      <c r="D197" s="92"/>
    </row>
    <row r="198" spans="4:4" x14ac:dyDescent="0.3">
      <c r="D198" s="92"/>
    </row>
    <row r="199" spans="4:4" x14ac:dyDescent="0.3">
      <c r="D199" s="92"/>
    </row>
    <row r="200" spans="4:4" x14ac:dyDescent="0.3">
      <c r="D200" s="92"/>
    </row>
    <row r="201" spans="4:4" x14ac:dyDescent="0.3">
      <c r="D201" s="92"/>
    </row>
    <row r="202" spans="4:4" x14ac:dyDescent="0.3">
      <c r="D202" s="92"/>
    </row>
    <row r="203" spans="4:4" x14ac:dyDescent="0.3">
      <c r="D203" s="92"/>
    </row>
    <row r="204" spans="4:4" x14ac:dyDescent="0.3">
      <c r="D204" s="92"/>
    </row>
    <row r="205" spans="4:4" x14ac:dyDescent="0.3">
      <c r="D205" s="92"/>
    </row>
    <row r="206" spans="4:4" x14ac:dyDescent="0.3">
      <c r="D206" s="92"/>
    </row>
    <row r="207" spans="4:4" x14ac:dyDescent="0.3">
      <c r="D207" s="92"/>
    </row>
    <row r="208" spans="4:4" x14ac:dyDescent="0.3">
      <c r="D208" s="92"/>
    </row>
    <row r="209" spans="4:4" x14ac:dyDescent="0.3">
      <c r="D209" s="92"/>
    </row>
    <row r="210" spans="4:4" x14ac:dyDescent="0.3">
      <c r="D210" s="92"/>
    </row>
    <row r="211" spans="4:4" x14ac:dyDescent="0.3">
      <c r="D211" s="92"/>
    </row>
    <row r="212" spans="4:4" x14ac:dyDescent="0.3">
      <c r="D212" s="92"/>
    </row>
    <row r="213" spans="4:4" x14ac:dyDescent="0.3">
      <c r="D213" s="92"/>
    </row>
    <row r="214" spans="4:4" x14ac:dyDescent="0.3">
      <c r="D214" s="92"/>
    </row>
    <row r="215" spans="4:4" x14ac:dyDescent="0.3">
      <c r="D215" s="92"/>
    </row>
    <row r="216" spans="4:4" x14ac:dyDescent="0.3">
      <c r="D216" s="92"/>
    </row>
    <row r="217" spans="4:4" x14ac:dyDescent="0.3">
      <c r="D217" s="92"/>
    </row>
    <row r="218" spans="4:4" x14ac:dyDescent="0.3">
      <c r="D218" s="92"/>
    </row>
    <row r="219" spans="4:4" x14ac:dyDescent="0.3">
      <c r="D219" s="92"/>
    </row>
    <row r="220" spans="4:4" x14ac:dyDescent="0.3">
      <c r="D220" s="92"/>
    </row>
    <row r="221" spans="4:4" x14ac:dyDescent="0.3">
      <c r="D221" s="92"/>
    </row>
    <row r="222" spans="4:4" x14ac:dyDescent="0.3">
      <c r="D222" s="92"/>
    </row>
    <row r="223" spans="4:4" x14ac:dyDescent="0.3">
      <c r="D223" s="92"/>
    </row>
    <row r="224" spans="4:4" x14ac:dyDescent="0.3">
      <c r="D224" s="92"/>
    </row>
    <row r="225" spans="4:4" x14ac:dyDescent="0.3">
      <c r="D225" s="92"/>
    </row>
    <row r="226" spans="4:4" x14ac:dyDescent="0.3">
      <c r="D226" s="92"/>
    </row>
    <row r="227" spans="4:4" x14ac:dyDescent="0.3">
      <c r="D227" s="92"/>
    </row>
    <row r="228" spans="4:4" x14ac:dyDescent="0.3">
      <c r="D228" s="92"/>
    </row>
    <row r="229" spans="4:4" x14ac:dyDescent="0.3">
      <c r="D229" s="92"/>
    </row>
    <row r="230" spans="4:4" x14ac:dyDescent="0.3">
      <c r="D230" s="92"/>
    </row>
    <row r="231" spans="4:4" x14ac:dyDescent="0.3">
      <c r="D231" s="92"/>
    </row>
    <row r="232" spans="4:4" x14ac:dyDescent="0.3">
      <c r="D232" s="92"/>
    </row>
    <row r="233" spans="4:4" x14ac:dyDescent="0.3">
      <c r="D233" s="92"/>
    </row>
    <row r="234" spans="4:4" x14ac:dyDescent="0.3">
      <c r="D234" s="92"/>
    </row>
    <row r="235" spans="4:4" x14ac:dyDescent="0.3">
      <c r="D235" s="92"/>
    </row>
    <row r="236" spans="4:4" x14ac:dyDescent="0.3">
      <c r="D236" s="92"/>
    </row>
    <row r="237" spans="4:4" x14ac:dyDescent="0.3">
      <c r="D237" s="92"/>
    </row>
    <row r="238" spans="4:4" x14ac:dyDescent="0.3">
      <c r="D238" s="92"/>
    </row>
    <row r="239" spans="4:4" x14ac:dyDescent="0.3">
      <c r="D239" s="92"/>
    </row>
    <row r="240" spans="4:4" x14ac:dyDescent="0.3">
      <c r="D240" s="92"/>
    </row>
    <row r="241" spans="4:4" x14ac:dyDescent="0.3">
      <c r="D241" s="92"/>
    </row>
    <row r="242" spans="4:4" x14ac:dyDescent="0.3">
      <c r="D242" s="92"/>
    </row>
    <row r="243" spans="4:4" x14ac:dyDescent="0.3">
      <c r="D243" s="92"/>
    </row>
    <row r="244" spans="4:4" x14ac:dyDescent="0.3">
      <c r="D244" s="92"/>
    </row>
    <row r="245" spans="4:4" x14ac:dyDescent="0.3">
      <c r="D245" s="92"/>
    </row>
    <row r="246" spans="4:4" x14ac:dyDescent="0.3">
      <c r="D246" s="92"/>
    </row>
    <row r="247" spans="4:4" x14ac:dyDescent="0.3">
      <c r="D247" s="92"/>
    </row>
    <row r="248" spans="4:4" x14ac:dyDescent="0.3">
      <c r="D248" s="92"/>
    </row>
    <row r="249" spans="4:4" x14ac:dyDescent="0.3">
      <c r="D249" s="92"/>
    </row>
    <row r="250" spans="4:4" x14ac:dyDescent="0.3">
      <c r="D250" s="92"/>
    </row>
    <row r="251" spans="4:4" x14ac:dyDescent="0.3">
      <c r="D251" s="92"/>
    </row>
    <row r="252" spans="4:4" x14ac:dyDescent="0.3">
      <c r="D252" s="92"/>
    </row>
    <row r="253" spans="4:4" x14ac:dyDescent="0.3">
      <c r="D253" s="92"/>
    </row>
    <row r="254" spans="4:4" x14ac:dyDescent="0.3">
      <c r="D254" s="92"/>
    </row>
    <row r="255" spans="4:4" x14ac:dyDescent="0.3">
      <c r="D255" s="92"/>
    </row>
    <row r="256" spans="4:4" x14ac:dyDescent="0.3">
      <c r="D256" s="92"/>
    </row>
    <row r="257" spans="4:4" x14ac:dyDescent="0.3">
      <c r="D257" s="92"/>
    </row>
    <row r="258" spans="4:4" x14ac:dyDescent="0.3">
      <c r="D258" s="92"/>
    </row>
    <row r="259" spans="4:4" x14ac:dyDescent="0.3">
      <c r="D259" s="92"/>
    </row>
    <row r="260" spans="4:4" x14ac:dyDescent="0.3">
      <c r="D260" s="92"/>
    </row>
    <row r="261" spans="4:4" x14ac:dyDescent="0.3">
      <c r="D261" s="92"/>
    </row>
    <row r="262" spans="4:4" x14ac:dyDescent="0.3">
      <c r="D262" s="92"/>
    </row>
    <row r="263" spans="4:4" x14ac:dyDescent="0.3">
      <c r="D263" s="92"/>
    </row>
    <row r="264" spans="4:4" x14ac:dyDescent="0.3">
      <c r="D264" s="92"/>
    </row>
    <row r="265" spans="4:4" x14ac:dyDescent="0.3">
      <c r="D265" s="92"/>
    </row>
    <row r="266" spans="4:4" x14ac:dyDescent="0.3">
      <c r="D266" s="92"/>
    </row>
    <row r="267" spans="4:4" x14ac:dyDescent="0.3">
      <c r="D267" s="92"/>
    </row>
    <row r="268" spans="4:4" x14ac:dyDescent="0.3">
      <c r="D268" s="92"/>
    </row>
    <row r="269" spans="4:4" x14ac:dyDescent="0.3">
      <c r="D269" s="92"/>
    </row>
    <row r="270" spans="4:4" x14ac:dyDescent="0.3">
      <c r="D270" s="92"/>
    </row>
    <row r="271" spans="4:4" x14ac:dyDescent="0.3">
      <c r="D271" s="92"/>
    </row>
    <row r="272" spans="4:4" x14ac:dyDescent="0.3">
      <c r="D272" s="92"/>
    </row>
    <row r="273" spans="4:4" x14ac:dyDescent="0.3">
      <c r="D273" s="92"/>
    </row>
    <row r="274" spans="4:4" x14ac:dyDescent="0.3">
      <c r="D274" s="92"/>
    </row>
    <row r="275" spans="4:4" x14ac:dyDescent="0.3">
      <c r="D275" s="92"/>
    </row>
    <row r="276" spans="4:4" x14ac:dyDescent="0.3">
      <c r="D276" s="92"/>
    </row>
    <row r="277" spans="4:4" x14ac:dyDescent="0.3">
      <c r="D277" s="92"/>
    </row>
    <row r="278" spans="4:4" x14ac:dyDescent="0.3">
      <c r="D278" s="92"/>
    </row>
    <row r="279" spans="4:4" x14ac:dyDescent="0.3">
      <c r="D279" s="92"/>
    </row>
    <row r="280" spans="4:4" x14ac:dyDescent="0.3">
      <c r="D280" s="92"/>
    </row>
    <row r="281" spans="4:4" x14ac:dyDescent="0.3">
      <c r="D281" s="92"/>
    </row>
    <row r="282" spans="4:4" x14ac:dyDescent="0.3">
      <c r="D282" s="92"/>
    </row>
    <row r="283" spans="4:4" x14ac:dyDescent="0.3">
      <c r="D283" s="92"/>
    </row>
    <row r="284" spans="4:4" x14ac:dyDescent="0.3">
      <c r="D284" s="92"/>
    </row>
    <row r="285" spans="4:4" x14ac:dyDescent="0.3">
      <c r="D285" s="92"/>
    </row>
    <row r="286" spans="4:4" x14ac:dyDescent="0.3">
      <c r="D286" s="92"/>
    </row>
    <row r="287" spans="4:4" x14ac:dyDescent="0.3">
      <c r="D287" s="92"/>
    </row>
    <row r="288" spans="4:4" x14ac:dyDescent="0.3">
      <c r="D288" s="92"/>
    </row>
    <row r="289" spans="4:4" x14ac:dyDescent="0.3">
      <c r="D289" s="92"/>
    </row>
    <row r="290" spans="4:4" x14ac:dyDescent="0.3">
      <c r="D290" s="92"/>
    </row>
    <row r="291" spans="4:4" x14ac:dyDescent="0.3">
      <c r="D291" s="92"/>
    </row>
    <row r="292" spans="4:4" x14ac:dyDescent="0.3">
      <c r="D292" s="92"/>
    </row>
    <row r="293" spans="4:4" x14ac:dyDescent="0.3">
      <c r="D293" s="92"/>
    </row>
    <row r="294" spans="4:4" x14ac:dyDescent="0.3">
      <c r="D294" s="92"/>
    </row>
    <row r="295" spans="4:4" x14ac:dyDescent="0.3">
      <c r="D295" s="92"/>
    </row>
    <row r="296" spans="4:4" x14ac:dyDescent="0.3">
      <c r="D296" s="92"/>
    </row>
    <row r="297" spans="4:4" x14ac:dyDescent="0.3">
      <c r="D297" s="92"/>
    </row>
    <row r="298" spans="4:4" x14ac:dyDescent="0.3">
      <c r="D298" s="92"/>
    </row>
    <row r="299" spans="4:4" x14ac:dyDescent="0.3">
      <c r="D299" s="92"/>
    </row>
    <row r="300" spans="4:4" x14ac:dyDescent="0.3">
      <c r="D300" s="92"/>
    </row>
    <row r="301" spans="4:4" x14ac:dyDescent="0.3">
      <c r="D301" s="92"/>
    </row>
    <row r="302" spans="4:4" x14ac:dyDescent="0.3">
      <c r="D302" s="92"/>
    </row>
    <row r="303" spans="4:4" x14ac:dyDescent="0.3">
      <c r="D303" s="92"/>
    </row>
    <row r="304" spans="4:4" x14ac:dyDescent="0.3">
      <c r="D304" s="92"/>
    </row>
    <row r="305" spans="4:4" x14ac:dyDescent="0.3">
      <c r="D305" s="92"/>
    </row>
    <row r="306" spans="4:4" x14ac:dyDescent="0.3">
      <c r="D306" s="92"/>
    </row>
    <row r="307" spans="4:4" x14ac:dyDescent="0.3">
      <c r="D307" s="92"/>
    </row>
    <row r="308" spans="4:4" x14ac:dyDescent="0.3">
      <c r="D308" s="92"/>
    </row>
    <row r="309" spans="4:4" x14ac:dyDescent="0.3">
      <c r="D309" s="92"/>
    </row>
    <row r="310" spans="4:4" x14ac:dyDescent="0.3">
      <c r="D310" s="92"/>
    </row>
    <row r="311" spans="4:4" x14ac:dyDescent="0.3">
      <c r="D311" s="92"/>
    </row>
    <row r="312" spans="4:4" x14ac:dyDescent="0.3">
      <c r="D312" s="92"/>
    </row>
    <row r="313" spans="4:4" x14ac:dyDescent="0.3">
      <c r="D313" s="92"/>
    </row>
    <row r="314" spans="4:4" x14ac:dyDescent="0.3">
      <c r="D314" s="92"/>
    </row>
    <row r="315" spans="4:4" x14ac:dyDescent="0.3">
      <c r="D315" s="92"/>
    </row>
    <row r="316" spans="4:4" x14ac:dyDescent="0.3">
      <c r="D316" s="92"/>
    </row>
    <row r="317" spans="4:4" x14ac:dyDescent="0.3">
      <c r="D317" s="92"/>
    </row>
    <row r="318" spans="4:4" x14ac:dyDescent="0.3">
      <c r="D318" s="92"/>
    </row>
    <row r="319" spans="4:4" x14ac:dyDescent="0.3">
      <c r="D319" s="92"/>
    </row>
    <row r="320" spans="4:4" x14ac:dyDescent="0.3">
      <c r="D320" s="92"/>
    </row>
    <row r="321" spans="4:4" x14ac:dyDescent="0.3">
      <c r="D321" s="92"/>
    </row>
    <row r="322" spans="4:4" x14ac:dyDescent="0.3">
      <c r="D322" s="92"/>
    </row>
    <row r="323" spans="4:4" x14ac:dyDescent="0.3">
      <c r="D323" s="92"/>
    </row>
    <row r="324" spans="4:4" x14ac:dyDescent="0.3">
      <c r="D324" s="92"/>
    </row>
    <row r="325" spans="4:4" x14ac:dyDescent="0.3">
      <c r="D325" s="92"/>
    </row>
    <row r="326" spans="4:4" x14ac:dyDescent="0.3">
      <c r="D326" s="92"/>
    </row>
    <row r="327" spans="4:4" x14ac:dyDescent="0.3">
      <c r="D327" s="92"/>
    </row>
    <row r="328" spans="4:4" x14ac:dyDescent="0.3">
      <c r="D328" s="92"/>
    </row>
    <row r="329" spans="4:4" x14ac:dyDescent="0.3">
      <c r="D329" s="92"/>
    </row>
    <row r="330" spans="4:4" x14ac:dyDescent="0.3">
      <c r="D330" s="92"/>
    </row>
    <row r="331" spans="4:4" x14ac:dyDescent="0.3">
      <c r="D331" s="92"/>
    </row>
    <row r="332" spans="4:4" x14ac:dyDescent="0.3">
      <c r="D332" s="92"/>
    </row>
    <row r="333" spans="4:4" x14ac:dyDescent="0.3">
      <c r="D333" s="92"/>
    </row>
    <row r="334" spans="4:4" x14ac:dyDescent="0.3">
      <c r="D334" s="92"/>
    </row>
    <row r="335" spans="4:4" x14ac:dyDescent="0.3">
      <c r="D335" s="92"/>
    </row>
    <row r="336" spans="4:4" x14ac:dyDescent="0.3">
      <c r="D336" s="92"/>
    </row>
    <row r="337" spans="4:4" x14ac:dyDescent="0.3">
      <c r="D337" s="92"/>
    </row>
    <row r="338" spans="4:4" x14ac:dyDescent="0.3">
      <c r="D338" s="92"/>
    </row>
    <row r="339" spans="4:4" x14ac:dyDescent="0.3">
      <c r="D339" s="92"/>
    </row>
    <row r="340" spans="4:4" x14ac:dyDescent="0.3">
      <c r="D340" s="92"/>
    </row>
    <row r="341" spans="4:4" x14ac:dyDescent="0.3">
      <c r="D341" s="92"/>
    </row>
    <row r="342" spans="4:4" x14ac:dyDescent="0.3">
      <c r="D342" s="92"/>
    </row>
    <row r="343" spans="4:4" x14ac:dyDescent="0.3">
      <c r="D343" s="92"/>
    </row>
    <row r="344" spans="4:4" x14ac:dyDescent="0.3">
      <c r="D344" s="92"/>
    </row>
    <row r="345" spans="4:4" x14ac:dyDescent="0.3">
      <c r="D345" s="92"/>
    </row>
    <row r="346" spans="4:4" x14ac:dyDescent="0.3">
      <c r="D346" s="92"/>
    </row>
    <row r="347" spans="4:4" x14ac:dyDescent="0.3">
      <c r="D347" s="92"/>
    </row>
    <row r="348" spans="4:4" x14ac:dyDescent="0.3">
      <c r="D348" s="92"/>
    </row>
    <row r="349" spans="4:4" x14ac:dyDescent="0.3">
      <c r="D349" s="92"/>
    </row>
    <row r="350" spans="4:4" x14ac:dyDescent="0.3">
      <c r="D350" s="92"/>
    </row>
    <row r="351" spans="4:4" x14ac:dyDescent="0.3">
      <c r="D351" s="92"/>
    </row>
    <row r="352" spans="4:4" x14ac:dyDescent="0.3">
      <c r="D352" s="92"/>
    </row>
    <row r="353" spans="4:4" x14ac:dyDescent="0.3">
      <c r="D353" s="92"/>
    </row>
    <row r="354" spans="4:4" x14ac:dyDescent="0.3">
      <c r="D354" s="92"/>
    </row>
    <row r="355" spans="4:4" x14ac:dyDescent="0.3">
      <c r="D355" s="92"/>
    </row>
    <row r="356" spans="4:4" x14ac:dyDescent="0.3">
      <c r="D356" s="92"/>
    </row>
    <row r="357" spans="4:4" x14ac:dyDescent="0.3">
      <c r="D357" s="92"/>
    </row>
    <row r="358" spans="4:4" x14ac:dyDescent="0.3">
      <c r="D358" s="92"/>
    </row>
    <row r="359" spans="4:4" x14ac:dyDescent="0.3">
      <c r="D359" s="92"/>
    </row>
    <row r="360" spans="4:4" x14ac:dyDescent="0.3">
      <c r="D360" s="92"/>
    </row>
    <row r="361" spans="4:4" x14ac:dyDescent="0.3">
      <c r="D361" s="92"/>
    </row>
    <row r="362" spans="4:4" x14ac:dyDescent="0.3">
      <c r="D362" s="92"/>
    </row>
    <row r="363" spans="4:4" x14ac:dyDescent="0.3">
      <c r="D363" s="92"/>
    </row>
    <row r="364" spans="4:4" x14ac:dyDescent="0.3">
      <c r="D364" s="92"/>
    </row>
    <row r="365" spans="4:4" x14ac:dyDescent="0.3">
      <c r="D365" s="92"/>
    </row>
    <row r="366" spans="4:4" x14ac:dyDescent="0.3">
      <c r="D366" s="92"/>
    </row>
    <row r="367" spans="4:4" x14ac:dyDescent="0.3">
      <c r="D367" s="92"/>
    </row>
    <row r="368" spans="4:4" x14ac:dyDescent="0.3">
      <c r="D368" s="92"/>
    </row>
    <row r="369" spans="4:4" x14ac:dyDescent="0.3">
      <c r="D369" s="92"/>
    </row>
    <row r="370" spans="4:4" x14ac:dyDescent="0.3">
      <c r="D370" s="92"/>
    </row>
    <row r="371" spans="4:4" x14ac:dyDescent="0.3">
      <c r="D371" s="92"/>
    </row>
    <row r="372" spans="4:4" x14ac:dyDescent="0.3">
      <c r="D372" s="92"/>
    </row>
    <row r="373" spans="4:4" x14ac:dyDescent="0.3">
      <c r="D373" s="92"/>
    </row>
    <row r="374" spans="4:4" x14ac:dyDescent="0.3">
      <c r="D374" s="92"/>
    </row>
    <row r="375" spans="4:4" x14ac:dyDescent="0.3">
      <c r="D375" s="92"/>
    </row>
    <row r="376" spans="4:4" x14ac:dyDescent="0.3">
      <c r="D376" s="92"/>
    </row>
    <row r="377" spans="4:4" x14ac:dyDescent="0.3">
      <c r="D377" s="92"/>
    </row>
    <row r="378" spans="4:4" x14ac:dyDescent="0.3">
      <c r="D378" s="92"/>
    </row>
    <row r="379" spans="4:4" x14ac:dyDescent="0.3">
      <c r="D379" s="92"/>
    </row>
    <row r="380" spans="4:4" x14ac:dyDescent="0.3">
      <c r="D380" s="92"/>
    </row>
    <row r="381" spans="4:4" x14ac:dyDescent="0.3">
      <c r="D381" s="92"/>
    </row>
    <row r="382" spans="4:4" x14ac:dyDescent="0.3">
      <c r="D382" s="92"/>
    </row>
    <row r="383" spans="4:4" x14ac:dyDescent="0.3">
      <c r="D383" s="92"/>
    </row>
    <row r="384" spans="4:4" x14ac:dyDescent="0.3">
      <c r="D384" s="92"/>
    </row>
    <row r="385" spans="4:4" x14ac:dyDescent="0.3">
      <c r="D385" s="92"/>
    </row>
    <row r="386" spans="4:4" x14ac:dyDescent="0.3">
      <c r="D386" s="92"/>
    </row>
    <row r="387" spans="4:4" x14ac:dyDescent="0.3">
      <c r="D387" s="92"/>
    </row>
    <row r="388" spans="4:4" x14ac:dyDescent="0.3">
      <c r="D388" s="92"/>
    </row>
    <row r="389" spans="4:4" x14ac:dyDescent="0.3">
      <c r="D389" s="92"/>
    </row>
    <row r="390" spans="4:4" x14ac:dyDescent="0.3">
      <c r="D390" s="92"/>
    </row>
    <row r="391" spans="4:4" x14ac:dyDescent="0.3">
      <c r="D391" s="92"/>
    </row>
    <row r="392" spans="4:4" x14ac:dyDescent="0.3">
      <c r="D392" s="92"/>
    </row>
    <row r="393" spans="4:4" x14ac:dyDescent="0.3">
      <c r="D393" s="92"/>
    </row>
    <row r="394" spans="4:4" x14ac:dyDescent="0.3">
      <c r="D394" s="92"/>
    </row>
    <row r="395" spans="4:4" x14ac:dyDescent="0.3">
      <c r="D395" s="92"/>
    </row>
    <row r="396" spans="4:4" x14ac:dyDescent="0.3">
      <c r="D396" s="92"/>
    </row>
    <row r="397" spans="4:4" x14ac:dyDescent="0.3">
      <c r="D397" s="92"/>
    </row>
    <row r="398" spans="4:4" x14ac:dyDescent="0.3">
      <c r="D398" s="92"/>
    </row>
    <row r="399" spans="4:4" x14ac:dyDescent="0.3">
      <c r="D399" s="92"/>
    </row>
    <row r="400" spans="4:4" x14ac:dyDescent="0.3">
      <c r="D400" s="92"/>
    </row>
    <row r="401" spans="4:4" x14ac:dyDescent="0.3">
      <c r="D401" s="92"/>
    </row>
    <row r="402" spans="4:4" x14ac:dyDescent="0.3">
      <c r="D402" s="92"/>
    </row>
    <row r="403" spans="4:4" x14ac:dyDescent="0.3">
      <c r="D403" s="92"/>
    </row>
    <row r="404" spans="4:4" x14ac:dyDescent="0.3">
      <c r="D404" s="92"/>
    </row>
    <row r="405" spans="4:4" x14ac:dyDescent="0.3">
      <c r="D405" s="92"/>
    </row>
    <row r="406" spans="4:4" x14ac:dyDescent="0.3">
      <c r="D406" s="92"/>
    </row>
    <row r="407" spans="4:4" x14ac:dyDescent="0.3">
      <c r="D407" s="92"/>
    </row>
    <row r="408" spans="4:4" x14ac:dyDescent="0.3">
      <c r="D408" s="92"/>
    </row>
    <row r="409" spans="4:4" x14ac:dyDescent="0.3">
      <c r="D409" s="92"/>
    </row>
    <row r="410" spans="4:4" x14ac:dyDescent="0.3">
      <c r="D410" s="92"/>
    </row>
    <row r="411" spans="4:4" x14ac:dyDescent="0.3">
      <c r="D411" s="92"/>
    </row>
    <row r="412" spans="4:4" x14ac:dyDescent="0.3">
      <c r="D412" s="92"/>
    </row>
    <row r="413" spans="4:4" x14ac:dyDescent="0.3">
      <c r="D413" s="92"/>
    </row>
    <row r="414" spans="4:4" x14ac:dyDescent="0.3">
      <c r="D414" s="92"/>
    </row>
    <row r="415" spans="4:4" x14ac:dyDescent="0.3">
      <c r="D415" s="92"/>
    </row>
    <row r="416" spans="4:4" x14ac:dyDescent="0.3">
      <c r="D416" s="92"/>
    </row>
    <row r="417" spans="4:4" x14ac:dyDescent="0.3">
      <c r="D417" s="92"/>
    </row>
    <row r="418" spans="4:4" x14ac:dyDescent="0.3">
      <c r="D418" s="92"/>
    </row>
    <row r="419" spans="4:4" x14ac:dyDescent="0.3">
      <c r="D419" s="92"/>
    </row>
    <row r="420" spans="4:4" x14ac:dyDescent="0.3">
      <c r="D420" s="92"/>
    </row>
    <row r="421" spans="4:4" x14ac:dyDescent="0.3">
      <c r="D421" s="92"/>
    </row>
    <row r="422" spans="4:4" x14ac:dyDescent="0.3">
      <c r="D422" s="92"/>
    </row>
    <row r="423" spans="4:4" x14ac:dyDescent="0.3">
      <c r="D423" s="92"/>
    </row>
    <row r="424" spans="4:4" x14ac:dyDescent="0.3">
      <c r="D424" s="92"/>
    </row>
    <row r="425" spans="4:4" x14ac:dyDescent="0.3">
      <c r="D425" s="92"/>
    </row>
    <row r="426" spans="4:4" x14ac:dyDescent="0.3">
      <c r="D426" s="92"/>
    </row>
    <row r="427" spans="4:4" x14ac:dyDescent="0.3">
      <c r="D427" s="92"/>
    </row>
    <row r="428" spans="4:4" x14ac:dyDescent="0.3">
      <c r="D428" s="92"/>
    </row>
    <row r="429" spans="4:4" x14ac:dyDescent="0.3">
      <c r="D429" s="92"/>
    </row>
    <row r="430" spans="4:4" x14ac:dyDescent="0.3">
      <c r="D430" s="92"/>
    </row>
    <row r="431" spans="4:4" x14ac:dyDescent="0.3">
      <c r="D431" s="92"/>
    </row>
    <row r="432" spans="4:4" x14ac:dyDescent="0.3">
      <c r="D432" s="92"/>
    </row>
    <row r="433" spans="4:4" x14ac:dyDescent="0.3">
      <c r="D433" s="92"/>
    </row>
    <row r="434" spans="4:4" x14ac:dyDescent="0.3">
      <c r="D434" s="92"/>
    </row>
    <row r="435" spans="4:4" x14ac:dyDescent="0.3">
      <c r="D435" s="92"/>
    </row>
    <row r="436" spans="4:4" x14ac:dyDescent="0.3">
      <c r="D436" s="92"/>
    </row>
    <row r="437" spans="4:4" x14ac:dyDescent="0.3">
      <c r="D437" s="92"/>
    </row>
    <row r="438" spans="4:4" x14ac:dyDescent="0.3">
      <c r="D438" s="92"/>
    </row>
    <row r="439" spans="4:4" x14ac:dyDescent="0.3">
      <c r="D439" s="92"/>
    </row>
    <row r="440" spans="4:4" x14ac:dyDescent="0.3">
      <c r="D440" s="92"/>
    </row>
    <row r="441" spans="4:4" x14ac:dyDescent="0.3">
      <c r="D441" s="92"/>
    </row>
    <row r="442" spans="4:4" x14ac:dyDescent="0.3">
      <c r="D442" s="92"/>
    </row>
    <row r="443" spans="4:4" x14ac:dyDescent="0.3">
      <c r="D443" s="92"/>
    </row>
    <row r="444" spans="4:4" x14ac:dyDescent="0.3">
      <c r="D444" s="92"/>
    </row>
    <row r="445" spans="4:4" x14ac:dyDescent="0.3">
      <c r="D445" s="92"/>
    </row>
    <row r="446" spans="4:4" x14ac:dyDescent="0.3">
      <c r="D446" s="92"/>
    </row>
    <row r="447" spans="4:4" x14ac:dyDescent="0.3">
      <c r="D447" s="92"/>
    </row>
    <row r="448" spans="4:4" x14ac:dyDescent="0.3">
      <c r="D448" s="92"/>
    </row>
    <row r="449" spans="4:4" x14ac:dyDescent="0.3">
      <c r="D449" s="92"/>
    </row>
    <row r="450" spans="4:4" x14ac:dyDescent="0.3">
      <c r="D450" s="92"/>
    </row>
    <row r="451" spans="4:4" x14ac:dyDescent="0.3">
      <c r="D451" s="92"/>
    </row>
    <row r="452" spans="4:4" x14ac:dyDescent="0.3">
      <c r="D452" s="92"/>
    </row>
    <row r="453" spans="4:4" x14ac:dyDescent="0.3">
      <c r="D453" s="92"/>
    </row>
    <row r="454" spans="4:4" x14ac:dyDescent="0.3">
      <c r="D454" s="92"/>
    </row>
    <row r="455" spans="4:4" x14ac:dyDescent="0.3">
      <c r="D455" s="92"/>
    </row>
    <row r="456" spans="4:4" x14ac:dyDescent="0.3">
      <c r="D456" s="92"/>
    </row>
    <row r="457" spans="4:4" x14ac:dyDescent="0.3">
      <c r="D457" s="92"/>
    </row>
    <row r="458" spans="4:4" x14ac:dyDescent="0.3">
      <c r="D458" s="92"/>
    </row>
    <row r="459" spans="4:4" x14ac:dyDescent="0.3">
      <c r="D459" s="92"/>
    </row>
    <row r="460" spans="4:4" x14ac:dyDescent="0.3">
      <c r="D460" s="92"/>
    </row>
    <row r="461" spans="4:4" x14ac:dyDescent="0.3">
      <c r="D461" s="92"/>
    </row>
    <row r="462" spans="4:4" x14ac:dyDescent="0.3">
      <c r="D462" s="92"/>
    </row>
    <row r="463" spans="4:4" x14ac:dyDescent="0.3">
      <c r="D463" s="92"/>
    </row>
    <row r="464" spans="4:4" x14ac:dyDescent="0.3">
      <c r="D464" s="92"/>
    </row>
    <row r="465" spans="4:4" x14ac:dyDescent="0.3">
      <c r="D465" s="92"/>
    </row>
    <row r="466" spans="4:4" x14ac:dyDescent="0.3">
      <c r="D466" s="92"/>
    </row>
    <row r="467" spans="4:4" x14ac:dyDescent="0.3">
      <c r="D467" s="92"/>
    </row>
    <row r="468" spans="4:4" x14ac:dyDescent="0.3">
      <c r="D468" s="92"/>
    </row>
    <row r="469" spans="4:4" x14ac:dyDescent="0.3">
      <c r="D469" s="92"/>
    </row>
    <row r="470" spans="4:4" x14ac:dyDescent="0.3">
      <c r="D470" s="92"/>
    </row>
    <row r="471" spans="4:4" x14ac:dyDescent="0.3">
      <c r="D471" s="92"/>
    </row>
    <row r="472" spans="4:4" x14ac:dyDescent="0.3">
      <c r="D472" s="92"/>
    </row>
    <row r="473" spans="4:4" x14ac:dyDescent="0.3">
      <c r="D473" s="92"/>
    </row>
    <row r="474" spans="4:4" x14ac:dyDescent="0.3">
      <c r="D474" s="92"/>
    </row>
    <row r="475" spans="4:4" x14ac:dyDescent="0.3">
      <c r="D475" s="92"/>
    </row>
    <row r="476" spans="4:4" x14ac:dyDescent="0.3">
      <c r="D476" s="92"/>
    </row>
    <row r="477" spans="4:4" x14ac:dyDescent="0.3">
      <c r="D477" s="92"/>
    </row>
    <row r="478" spans="4:4" x14ac:dyDescent="0.3">
      <c r="D478" s="92"/>
    </row>
    <row r="479" spans="4:4" x14ac:dyDescent="0.3">
      <c r="D479" s="92"/>
    </row>
    <row r="480" spans="4:4" x14ac:dyDescent="0.3">
      <c r="D480" s="92"/>
    </row>
    <row r="481" spans="4:4" x14ac:dyDescent="0.3">
      <c r="D481" s="92"/>
    </row>
    <row r="482" spans="4:4" x14ac:dyDescent="0.3">
      <c r="D482" s="92"/>
    </row>
    <row r="483" spans="4:4" x14ac:dyDescent="0.3">
      <c r="D483" s="92"/>
    </row>
    <row r="484" spans="4:4" x14ac:dyDescent="0.3">
      <c r="D484" s="92"/>
    </row>
    <row r="485" spans="4:4" x14ac:dyDescent="0.3">
      <c r="D485" s="92"/>
    </row>
    <row r="486" spans="4:4" x14ac:dyDescent="0.3">
      <c r="D486" s="92"/>
    </row>
    <row r="487" spans="4:4" x14ac:dyDescent="0.3">
      <c r="D487" s="92"/>
    </row>
    <row r="488" spans="4:4" x14ac:dyDescent="0.3">
      <c r="D488" s="92"/>
    </row>
    <row r="489" spans="4:4" x14ac:dyDescent="0.3">
      <c r="D489" s="92"/>
    </row>
    <row r="490" spans="4:4" x14ac:dyDescent="0.3">
      <c r="D490" s="92"/>
    </row>
    <row r="491" spans="4:4" x14ac:dyDescent="0.3">
      <c r="D491" s="92"/>
    </row>
    <row r="492" spans="4:4" x14ac:dyDescent="0.3">
      <c r="D492" s="92"/>
    </row>
    <row r="493" spans="4:4" x14ac:dyDescent="0.3">
      <c r="D493" s="92"/>
    </row>
    <row r="494" spans="4:4" x14ac:dyDescent="0.3">
      <c r="D494" s="92"/>
    </row>
    <row r="495" spans="4:4" x14ac:dyDescent="0.3">
      <c r="D495" s="92"/>
    </row>
    <row r="496" spans="4:4" x14ac:dyDescent="0.3">
      <c r="D496" s="92"/>
    </row>
    <row r="497" spans="4:4" x14ac:dyDescent="0.3">
      <c r="D497" s="92"/>
    </row>
    <row r="498" spans="4:4" x14ac:dyDescent="0.3">
      <c r="D498" s="92"/>
    </row>
    <row r="499" spans="4:4" x14ac:dyDescent="0.3">
      <c r="D499" s="92"/>
    </row>
    <row r="500" spans="4:4" x14ac:dyDescent="0.3">
      <c r="D500" s="92"/>
    </row>
    <row r="501" spans="4:4" x14ac:dyDescent="0.3">
      <c r="D501" s="92"/>
    </row>
    <row r="502" spans="4:4" x14ac:dyDescent="0.3">
      <c r="D502" s="92"/>
    </row>
    <row r="503" spans="4:4" x14ac:dyDescent="0.3">
      <c r="D503" s="92"/>
    </row>
    <row r="504" spans="4:4" x14ac:dyDescent="0.3">
      <c r="D504" s="92"/>
    </row>
    <row r="505" spans="4:4" x14ac:dyDescent="0.3">
      <c r="D505" s="92"/>
    </row>
    <row r="506" spans="4:4" x14ac:dyDescent="0.3">
      <c r="D506" s="92"/>
    </row>
    <row r="507" spans="4:4" x14ac:dyDescent="0.3">
      <c r="D507" s="92"/>
    </row>
    <row r="508" spans="4:4" x14ac:dyDescent="0.3">
      <c r="D508" s="92"/>
    </row>
    <row r="509" spans="4:4" x14ac:dyDescent="0.3">
      <c r="D509" s="92"/>
    </row>
    <row r="510" spans="4:4" x14ac:dyDescent="0.3">
      <c r="D510" s="92"/>
    </row>
    <row r="511" spans="4:4" x14ac:dyDescent="0.3">
      <c r="D511" s="92"/>
    </row>
    <row r="512" spans="4:4" x14ac:dyDescent="0.3">
      <c r="D512" s="92"/>
    </row>
    <row r="513" spans="4:4" x14ac:dyDescent="0.3">
      <c r="D513" s="92"/>
    </row>
    <row r="514" spans="4:4" x14ac:dyDescent="0.3">
      <c r="D514" s="92"/>
    </row>
    <row r="515" spans="4:4" x14ac:dyDescent="0.3">
      <c r="D515" s="92"/>
    </row>
    <row r="516" spans="4:4" x14ac:dyDescent="0.3">
      <c r="D516" s="92"/>
    </row>
    <row r="517" spans="4:4" x14ac:dyDescent="0.3">
      <c r="D517" s="92"/>
    </row>
    <row r="518" spans="4:4" x14ac:dyDescent="0.3">
      <c r="D518" s="92"/>
    </row>
    <row r="519" spans="4:4" x14ac:dyDescent="0.3">
      <c r="D519" s="92"/>
    </row>
    <row r="520" spans="4:4" x14ac:dyDescent="0.3">
      <c r="D520" s="92"/>
    </row>
    <row r="521" spans="4:4" x14ac:dyDescent="0.3">
      <c r="D521" s="92"/>
    </row>
    <row r="522" spans="4:4" x14ac:dyDescent="0.3">
      <c r="D522" s="92"/>
    </row>
  </sheetData>
  <mergeCells count="3">
    <mergeCell ref="B10:B11"/>
    <mergeCell ref="C10:C11"/>
    <mergeCell ref="D10:D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208"/>
  <sheetViews>
    <sheetView workbookViewId="0">
      <selection activeCell="C86" sqref="C86"/>
    </sheetView>
  </sheetViews>
  <sheetFormatPr defaultColWidth="9.109375" defaultRowHeight="13.8" x14ac:dyDescent="0.3"/>
  <cols>
    <col min="1" max="1" width="9.33203125" style="5" bestFit="1" customWidth="1"/>
    <col min="2" max="2" width="11.5546875" style="5" bestFit="1" customWidth="1"/>
    <col min="3" max="3" width="65" style="5" bestFit="1" customWidth="1"/>
    <col min="4" max="4" width="9.109375" style="5"/>
    <col min="5" max="5" width="9.44140625" style="5" bestFit="1" customWidth="1"/>
    <col min="6" max="6" width="13.33203125" style="5" bestFit="1" customWidth="1"/>
    <col min="7" max="7" width="19.6640625" style="5" bestFit="1" customWidth="1"/>
    <col min="8" max="16384" width="9.109375" style="5"/>
  </cols>
  <sheetData>
    <row r="1" spans="1:11" ht="14.4" thickBot="1" x14ac:dyDescent="0.35">
      <c r="A1" s="249"/>
      <c r="B1" s="249"/>
      <c r="C1" s="1"/>
      <c r="D1" s="4"/>
      <c r="E1" s="1"/>
      <c r="F1" s="1"/>
      <c r="G1" s="1"/>
      <c r="H1" s="249"/>
      <c r="I1" s="249"/>
      <c r="J1" s="249"/>
      <c r="K1" s="249"/>
    </row>
    <row r="2" spans="1:11" x14ac:dyDescent="0.3">
      <c r="A2" s="249"/>
      <c r="B2" s="249"/>
      <c r="C2" s="2" t="s">
        <v>0</v>
      </c>
      <c r="D2" s="4"/>
      <c r="E2" s="1"/>
      <c r="F2" s="1"/>
      <c r="G2" s="77"/>
      <c r="H2" s="249"/>
      <c r="I2" s="249"/>
      <c r="J2" s="249"/>
      <c r="K2" s="249"/>
    </row>
    <row r="3" spans="1:11" x14ac:dyDescent="0.3">
      <c r="A3" s="249"/>
      <c r="B3" s="249"/>
      <c r="C3" s="3" t="s">
        <v>95</v>
      </c>
      <c r="D3" s="4"/>
      <c r="E3" s="1"/>
      <c r="F3" s="1"/>
      <c r="G3" s="7">
        <f>G18</f>
        <v>0</v>
      </c>
      <c r="H3" s="249"/>
      <c r="I3" s="249"/>
      <c r="J3" s="249"/>
      <c r="K3" s="249"/>
    </row>
    <row r="4" spans="1:11" x14ac:dyDescent="0.3">
      <c r="A4" s="249"/>
      <c r="B4" s="249"/>
      <c r="C4" s="3" t="s">
        <v>98</v>
      </c>
      <c r="D4" s="4"/>
      <c r="E4" s="1"/>
      <c r="F4" s="1"/>
      <c r="G4" s="7">
        <f>G38</f>
        <v>0</v>
      </c>
      <c r="H4" s="249"/>
      <c r="I4" s="249"/>
      <c r="J4" s="249"/>
      <c r="K4" s="249"/>
    </row>
    <row r="5" spans="1:11" x14ac:dyDescent="0.3">
      <c r="A5" s="249"/>
      <c r="B5" s="249"/>
      <c r="C5" s="3" t="s">
        <v>99</v>
      </c>
      <c r="D5" s="4"/>
      <c r="E5" s="1"/>
      <c r="F5" s="1"/>
      <c r="G5" s="7">
        <f>G82</f>
        <v>0</v>
      </c>
      <c r="H5" s="249"/>
      <c r="I5" s="249"/>
      <c r="J5" s="249"/>
      <c r="K5" s="249"/>
    </row>
    <row r="6" spans="1:11" ht="14.4" thickBot="1" x14ac:dyDescent="0.35">
      <c r="A6" s="249"/>
      <c r="B6" s="249"/>
      <c r="C6" s="8" t="s">
        <v>1</v>
      </c>
      <c r="D6" s="4"/>
      <c r="E6" s="1"/>
      <c r="F6" s="1"/>
      <c r="G6" s="78">
        <f>SUM(G3:G5)</f>
        <v>0</v>
      </c>
      <c r="H6" s="249"/>
      <c r="I6" s="249"/>
      <c r="J6" s="249"/>
      <c r="K6" s="249"/>
    </row>
    <row r="8" spans="1:11" x14ac:dyDescent="0.3">
      <c r="A8" s="9"/>
      <c r="B8" s="10"/>
      <c r="C8" s="9"/>
      <c r="D8" s="11"/>
      <c r="E8" s="12"/>
      <c r="F8" s="9"/>
      <c r="G8" s="9"/>
      <c r="H8" s="9"/>
      <c r="I8" s="9"/>
      <c r="J8" s="9"/>
      <c r="K8" s="9"/>
    </row>
    <row r="9" spans="1:11" ht="14.4" thickBot="1" x14ac:dyDescent="0.35">
      <c r="A9" s="149" t="s">
        <v>437</v>
      </c>
      <c r="B9" s="9"/>
      <c r="C9" s="9"/>
      <c r="D9" s="11"/>
      <c r="E9" s="12"/>
      <c r="F9" s="9"/>
      <c r="G9" s="9"/>
      <c r="H9" s="9"/>
      <c r="I9" s="9"/>
      <c r="J9" s="9"/>
      <c r="K9" s="9"/>
    </row>
    <row r="10" spans="1:11" ht="25.8" thickBot="1" x14ac:dyDescent="0.35">
      <c r="A10" s="13" t="s">
        <v>2</v>
      </c>
      <c r="B10" s="15" t="s">
        <v>3</v>
      </c>
      <c r="C10" s="14" t="s">
        <v>4</v>
      </c>
      <c r="D10" s="13" t="s">
        <v>5</v>
      </c>
      <c r="E10" s="13" t="s">
        <v>6</v>
      </c>
      <c r="F10" s="13" t="s">
        <v>7</v>
      </c>
      <c r="G10" s="15" t="s">
        <v>8</v>
      </c>
      <c r="H10" s="9"/>
      <c r="I10" s="9"/>
      <c r="J10" s="9"/>
      <c r="K10" s="9"/>
    </row>
    <row r="11" spans="1:11" x14ac:dyDescent="0.3">
      <c r="A11" s="74"/>
      <c r="B11" s="74"/>
      <c r="C11" s="16" t="s">
        <v>0</v>
      </c>
      <c r="D11" s="74"/>
      <c r="E11" s="186"/>
      <c r="F11" s="180"/>
      <c r="G11" s="76"/>
      <c r="H11" s="9"/>
      <c r="I11" s="9"/>
      <c r="J11" s="9"/>
      <c r="K11" s="9"/>
    </row>
    <row r="12" spans="1:11" x14ac:dyDescent="0.3">
      <c r="A12" s="71"/>
      <c r="B12" s="72"/>
      <c r="C12" s="73" t="s">
        <v>96</v>
      </c>
      <c r="D12" s="71"/>
      <c r="E12" s="187"/>
      <c r="F12" s="75"/>
      <c r="G12" s="179"/>
      <c r="H12" s="9"/>
      <c r="I12" s="9"/>
      <c r="J12" s="9"/>
      <c r="K12" s="9"/>
    </row>
    <row r="13" spans="1:11" s="122" customFormat="1" x14ac:dyDescent="0.3">
      <c r="A13" s="116"/>
      <c r="B13" s="117"/>
      <c r="C13" s="169" t="s">
        <v>95</v>
      </c>
      <c r="D13" s="118"/>
      <c r="E13" s="188"/>
      <c r="F13" s="119"/>
      <c r="G13" s="120"/>
      <c r="H13" s="121"/>
      <c r="I13" s="121"/>
      <c r="J13" s="121"/>
      <c r="K13" s="121"/>
    </row>
    <row r="14" spans="1:11" s="122" customFormat="1" x14ac:dyDescent="0.3">
      <c r="A14" s="123">
        <v>1</v>
      </c>
      <c r="B14" s="124" t="s">
        <v>9</v>
      </c>
      <c r="C14" s="125" t="s">
        <v>10</v>
      </c>
      <c r="D14" s="126" t="s">
        <v>11</v>
      </c>
      <c r="E14" s="189">
        <v>1</v>
      </c>
      <c r="F14" s="250">
        <v>0</v>
      </c>
      <c r="G14" s="251">
        <f>E14*F14</f>
        <v>0</v>
      </c>
      <c r="H14" s="269"/>
      <c r="I14" s="270"/>
      <c r="J14" s="270"/>
      <c r="K14" s="270"/>
    </row>
    <row r="15" spans="1:11" s="122" customFormat="1" x14ac:dyDescent="0.3">
      <c r="A15" s="116">
        <v>2</v>
      </c>
      <c r="B15" s="117" t="s">
        <v>9</v>
      </c>
      <c r="C15" s="127" t="s">
        <v>85</v>
      </c>
      <c r="D15" s="128" t="s">
        <v>11</v>
      </c>
      <c r="E15" s="188">
        <v>1</v>
      </c>
      <c r="F15" s="252">
        <v>0</v>
      </c>
      <c r="G15" s="251">
        <f t="shared" ref="G15:G17" si="0">E15*F15</f>
        <v>0</v>
      </c>
      <c r="H15" s="121"/>
      <c r="I15" s="121"/>
      <c r="J15" s="121"/>
      <c r="K15" s="121"/>
    </row>
    <row r="16" spans="1:11" s="122" customFormat="1" ht="52.8" x14ac:dyDescent="0.3">
      <c r="A16" s="116">
        <v>3</v>
      </c>
      <c r="B16" s="117" t="s">
        <v>9</v>
      </c>
      <c r="C16" s="127" t="s">
        <v>268</v>
      </c>
      <c r="D16" s="128" t="s">
        <v>11</v>
      </c>
      <c r="E16" s="188">
        <v>1</v>
      </c>
      <c r="F16" s="252">
        <v>0</v>
      </c>
      <c r="G16" s="251">
        <f t="shared" si="0"/>
        <v>0</v>
      </c>
      <c r="H16" s="121"/>
      <c r="I16" s="121"/>
      <c r="J16" s="121"/>
      <c r="K16" s="121"/>
    </row>
    <row r="17" spans="1:7" s="122" customFormat="1" ht="14.25" customHeight="1" x14ac:dyDescent="0.3">
      <c r="A17" s="123">
        <v>4</v>
      </c>
      <c r="B17" s="124" t="s">
        <v>9</v>
      </c>
      <c r="C17" s="125" t="s">
        <v>12</v>
      </c>
      <c r="D17" s="126" t="s">
        <v>11</v>
      </c>
      <c r="E17" s="189">
        <v>1</v>
      </c>
      <c r="F17" s="253">
        <v>0</v>
      </c>
      <c r="G17" s="254">
        <f t="shared" si="0"/>
        <v>0</v>
      </c>
    </row>
    <row r="18" spans="1:7" s="122" customFormat="1" ht="14.4" thickBot="1" x14ac:dyDescent="0.35">
      <c r="A18" s="116"/>
      <c r="B18" s="117"/>
      <c r="C18" s="127"/>
      <c r="D18" s="128"/>
      <c r="E18" s="188"/>
      <c r="F18" s="129"/>
      <c r="G18" s="255">
        <f>SUM(G14:G17)</f>
        <v>0</v>
      </c>
    </row>
    <row r="19" spans="1:7" s="122" customFormat="1" ht="14.4" thickTop="1" x14ac:dyDescent="0.3">
      <c r="A19" s="116"/>
      <c r="B19" s="117"/>
      <c r="C19" s="170" t="s">
        <v>13</v>
      </c>
      <c r="D19" s="128"/>
      <c r="E19" s="188"/>
      <c r="F19" s="129"/>
      <c r="G19" s="130"/>
    </row>
    <row r="20" spans="1:7" s="122" customFormat="1" x14ac:dyDescent="0.3">
      <c r="A20" s="116"/>
      <c r="B20" s="117"/>
      <c r="C20" s="169" t="s">
        <v>180</v>
      </c>
      <c r="D20" s="128"/>
      <c r="E20" s="188"/>
      <c r="F20" s="129"/>
      <c r="G20" s="130"/>
    </row>
    <row r="21" spans="1:7" s="122" customFormat="1" ht="26.4" x14ac:dyDescent="0.3">
      <c r="A21" s="116">
        <v>5</v>
      </c>
      <c r="B21" s="117" t="s">
        <v>9</v>
      </c>
      <c r="C21" s="135" t="s">
        <v>182</v>
      </c>
      <c r="D21" s="128" t="s">
        <v>14</v>
      </c>
      <c r="E21" s="188">
        <v>12</v>
      </c>
      <c r="F21" s="256">
        <v>0</v>
      </c>
      <c r="G21" s="257">
        <f t="shared" ref="G21:G37" si="1">E21*F21</f>
        <v>0</v>
      </c>
    </row>
    <row r="22" spans="1:7" s="122" customFormat="1" ht="26.4" x14ac:dyDescent="0.3">
      <c r="A22" s="116">
        <v>6</v>
      </c>
      <c r="B22" s="117" t="s">
        <v>9</v>
      </c>
      <c r="C22" s="182" t="s">
        <v>408</v>
      </c>
      <c r="D22" s="177" t="s">
        <v>11</v>
      </c>
      <c r="E22" s="189">
        <v>1</v>
      </c>
      <c r="F22" s="181">
        <v>0</v>
      </c>
      <c r="G22" s="257">
        <f t="shared" si="1"/>
        <v>0</v>
      </c>
    </row>
    <row r="23" spans="1:7" s="122" customFormat="1" ht="39.6" x14ac:dyDescent="0.3">
      <c r="A23" s="116">
        <v>7</v>
      </c>
      <c r="B23" s="117" t="s">
        <v>9</v>
      </c>
      <c r="C23" s="183" t="s">
        <v>409</v>
      </c>
      <c r="D23" s="184" t="s">
        <v>11</v>
      </c>
      <c r="E23" s="189">
        <v>1</v>
      </c>
      <c r="F23" s="185">
        <v>0</v>
      </c>
      <c r="G23" s="257">
        <f t="shared" si="1"/>
        <v>0</v>
      </c>
    </row>
    <row r="24" spans="1:7" s="122" customFormat="1" x14ac:dyDescent="0.3">
      <c r="A24" s="116"/>
      <c r="B24" s="117"/>
      <c r="C24" s="169" t="s">
        <v>181</v>
      </c>
      <c r="D24" s="128"/>
      <c r="E24" s="188"/>
      <c r="F24" s="291"/>
      <c r="G24" s="131"/>
    </row>
    <row r="25" spans="1:7" s="122" customFormat="1" x14ac:dyDescent="0.3">
      <c r="A25" s="116">
        <v>8</v>
      </c>
      <c r="B25" s="117" t="s">
        <v>9</v>
      </c>
      <c r="C25" s="127" t="s">
        <v>87</v>
      </c>
      <c r="D25" s="128" t="s">
        <v>14</v>
      </c>
      <c r="E25" s="188">
        <v>12</v>
      </c>
      <c r="F25" s="291">
        <v>0</v>
      </c>
      <c r="G25" s="257">
        <f t="shared" si="1"/>
        <v>0</v>
      </c>
    </row>
    <row r="26" spans="1:7" s="122" customFormat="1" x14ac:dyDescent="0.3">
      <c r="A26" s="116">
        <v>9</v>
      </c>
      <c r="B26" s="117" t="s">
        <v>9</v>
      </c>
      <c r="C26" s="127" t="s">
        <v>86</v>
      </c>
      <c r="D26" s="128" t="s">
        <v>14</v>
      </c>
      <c r="E26" s="188">
        <v>12</v>
      </c>
      <c r="F26" s="291">
        <v>0</v>
      </c>
      <c r="G26" s="257">
        <f t="shared" si="1"/>
        <v>0</v>
      </c>
    </row>
    <row r="27" spans="1:7" s="122" customFormat="1" x14ac:dyDescent="0.3">
      <c r="A27" s="116">
        <v>10</v>
      </c>
      <c r="B27" s="117" t="s">
        <v>9</v>
      </c>
      <c r="C27" s="127" t="s">
        <v>183</v>
      </c>
      <c r="D27" s="128" t="s">
        <v>14</v>
      </c>
      <c r="E27" s="188">
        <v>12</v>
      </c>
      <c r="F27" s="291">
        <v>0</v>
      </c>
      <c r="G27" s="257">
        <f t="shared" si="1"/>
        <v>0</v>
      </c>
    </row>
    <row r="28" spans="1:7" s="122" customFormat="1" x14ac:dyDescent="0.3">
      <c r="A28" s="116">
        <v>11</v>
      </c>
      <c r="B28" s="132" t="s">
        <v>9</v>
      </c>
      <c r="C28" s="127" t="s">
        <v>184</v>
      </c>
      <c r="D28" s="128" t="s">
        <v>14</v>
      </c>
      <c r="E28" s="188">
        <v>12</v>
      </c>
      <c r="F28" s="291">
        <v>0</v>
      </c>
      <c r="G28" s="257">
        <f t="shared" si="1"/>
        <v>0</v>
      </c>
    </row>
    <row r="29" spans="1:7" s="122" customFormat="1" x14ac:dyDescent="0.3">
      <c r="A29" s="116">
        <v>12</v>
      </c>
      <c r="B29" s="132" t="s">
        <v>9</v>
      </c>
      <c r="C29" s="127" t="s">
        <v>185</v>
      </c>
      <c r="D29" s="128" t="s">
        <v>14</v>
      </c>
      <c r="E29" s="188">
        <v>12</v>
      </c>
      <c r="F29" s="291">
        <v>0</v>
      </c>
      <c r="G29" s="257">
        <f t="shared" si="1"/>
        <v>0</v>
      </c>
    </row>
    <row r="30" spans="1:7" s="122" customFormat="1" x14ac:dyDescent="0.3">
      <c r="A30" s="116">
        <v>13</v>
      </c>
      <c r="B30" s="117" t="s">
        <v>9</v>
      </c>
      <c r="C30" s="127" t="s">
        <v>88</v>
      </c>
      <c r="D30" s="128" t="s">
        <v>14</v>
      </c>
      <c r="E30" s="188">
        <v>12</v>
      </c>
      <c r="F30" s="291">
        <v>0</v>
      </c>
      <c r="G30" s="257">
        <f t="shared" si="1"/>
        <v>0</v>
      </c>
    </row>
    <row r="31" spans="1:7" s="122" customFormat="1" x14ac:dyDescent="0.3">
      <c r="A31" s="116">
        <v>14</v>
      </c>
      <c r="B31" s="117" t="s">
        <v>9</v>
      </c>
      <c r="C31" s="127" t="s">
        <v>15</v>
      </c>
      <c r="D31" s="128" t="s">
        <v>14</v>
      </c>
      <c r="E31" s="188">
        <v>12</v>
      </c>
      <c r="F31" s="291">
        <v>0</v>
      </c>
      <c r="G31" s="257">
        <f t="shared" si="1"/>
        <v>0</v>
      </c>
    </row>
    <row r="32" spans="1:7" s="122" customFormat="1" x14ac:dyDescent="0.3">
      <c r="A32" s="116">
        <v>15</v>
      </c>
      <c r="B32" s="117" t="s">
        <v>9</v>
      </c>
      <c r="C32" s="127" t="s">
        <v>16</v>
      </c>
      <c r="D32" s="128" t="s">
        <v>14</v>
      </c>
      <c r="E32" s="188">
        <v>12</v>
      </c>
      <c r="F32" s="291">
        <v>0</v>
      </c>
      <c r="G32" s="257">
        <f t="shared" si="1"/>
        <v>0</v>
      </c>
    </row>
    <row r="33" spans="1:7" s="122" customFormat="1" x14ac:dyDescent="0.3">
      <c r="A33" s="116">
        <v>16</v>
      </c>
      <c r="B33" s="117" t="s">
        <v>9</v>
      </c>
      <c r="C33" s="127" t="s">
        <v>18</v>
      </c>
      <c r="D33" s="128" t="s">
        <v>14</v>
      </c>
      <c r="E33" s="188">
        <v>12</v>
      </c>
      <c r="F33" s="291">
        <v>0</v>
      </c>
      <c r="G33" s="257">
        <f t="shared" si="1"/>
        <v>0</v>
      </c>
    </row>
    <row r="34" spans="1:7" s="122" customFormat="1" ht="26.4" x14ac:dyDescent="0.3">
      <c r="A34" s="116">
        <v>17</v>
      </c>
      <c r="B34" s="117" t="s">
        <v>9</v>
      </c>
      <c r="C34" s="127" t="s">
        <v>17</v>
      </c>
      <c r="D34" s="128" t="s">
        <v>14</v>
      </c>
      <c r="E34" s="188">
        <v>12</v>
      </c>
      <c r="F34" s="291">
        <v>0</v>
      </c>
      <c r="G34" s="257">
        <f t="shared" si="1"/>
        <v>0</v>
      </c>
    </row>
    <row r="35" spans="1:7" s="122" customFormat="1" ht="26.4" x14ac:dyDescent="0.3">
      <c r="A35" s="116">
        <v>18</v>
      </c>
      <c r="B35" s="117" t="s">
        <v>9</v>
      </c>
      <c r="C35" s="127" t="s">
        <v>89</v>
      </c>
      <c r="D35" s="128" t="s">
        <v>14</v>
      </c>
      <c r="E35" s="188">
        <v>12</v>
      </c>
      <c r="F35" s="258">
        <v>0</v>
      </c>
      <c r="G35" s="257">
        <f t="shared" si="1"/>
        <v>0</v>
      </c>
    </row>
    <row r="36" spans="1:7" s="122" customFormat="1" x14ac:dyDescent="0.3">
      <c r="A36" s="116"/>
      <c r="B36" s="117"/>
      <c r="C36" s="133" t="s">
        <v>410</v>
      </c>
      <c r="D36" s="118"/>
      <c r="E36" s="190"/>
      <c r="F36" s="259"/>
      <c r="G36" s="257"/>
    </row>
    <row r="37" spans="1:7" s="122" customFormat="1" ht="26.4" x14ac:dyDescent="0.3">
      <c r="A37" s="116">
        <v>19</v>
      </c>
      <c r="B37" s="117" t="s">
        <v>9</v>
      </c>
      <c r="C37" s="135" t="s">
        <v>105</v>
      </c>
      <c r="D37" s="118" t="s">
        <v>19</v>
      </c>
      <c r="E37" s="190">
        <v>2</v>
      </c>
      <c r="F37" s="259">
        <v>0</v>
      </c>
      <c r="G37" s="257">
        <f t="shared" si="1"/>
        <v>0</v>
      </c>
    </row>
    <row r="38" spans="1:7" s="122" customFormat="1" ht="14.4" thickBot="1" x14ac:dyDescent="0.35">
      <c r="A38" s="116"/>
      <c r="B38" s="134"/>
      <c r="C38" s="135"/>
      <c r="D38" s="128"/>
      <c r="E38" s="190"/>
      <c r="F38" s="259"/>
      <c r="G38" s="255">
        <f>SUM(G21:G37)</f>
        <v>0</v>
      </c>
    </row>
    <row r="39" spans="1:7" s="122" customFormat="1" ht="14.4" thickTop="1" x14ac:dyDescent="0.3">
      <c r="A39" s="116"/>
      <c r="B39" s="136"/>
      <c r="C39" s="170" t="s">
        <v>20</v>
      </c>
      <c r="D39" s="128"/>
      <c r="E39" s="190"/>
      <c r="F39" s="259"/>
      <c r="G39" s="260"/>
    </row>
    <row r="40" spans="1:7" s="122" customFormat="1" x14ac:dyDescent="0.3">
      <c r="A40" s="116"/>
      <c r="B40" s="134"/>
      <c r="C40" s="141" t="s">
        <v>97</v>
      </c>
      <c r="D40" s="137"/>
      <c r="E40" s="188"/>
      <c r="F40" s="261"/>
      <c r="G40" s="262"/>
    </row>
    <row r="41" spans="1:7" s="122" customFormat="1" x14ac:dyDescent="0.3">
      <c r="A41" s="116">
        <v>20</v>
      </c>
      <c r="B41" s="138" t="s">
        <v>21</v>
      </c>
      <c r="C41" s="139" t="s">
        <v>22</v>
      </c>
      <c r="D41" s="137" t="s">
        <v>23</v>
      </c>
      <c r="E41" s="191">
        <v>20</v>
      </c>
      <c r="F41" s="263">
        <v>0</v>
      </c>
      <c r="G41" s="257">
        <f t="shared" ref="G41:G48" si="2">E41*F41</f>
        <v>0</v>
      </c>
    </row>
    <row r="42" spans="1:7" s="122" customFormat="1" x14ac:dyDescent="0.3">
      <c r="A42" s="116">
        <v>21</v>
      </c>
      <c r="B42" s="117" t="s">
        <v>21</v>
      </c>
      <c r="C42" s="140" t="s">
        <v>24</v>
      </c>
      <c r="D42" s="128" t="s">
        <v>23</v>
      </c>
      <c r="E42" s="188">
        <v>20</v>
      </c>
      <c r="F42" s="261">
        <v>0</v>
      </c>
      <c r="G42" s="257">
        <f t="shared" si="2"/>
        <v>0</v>
      </c>
    </row>
    <row r="43" spans="1:7" s="122" customFormat="1" x14ac:dyDescent="0.3">
      <c r="A43" s="116">
        <v>22</v>
      </c>
      <c r="B43" s="117" t="s">
        <v>21</v>
      </c>
      <c r="C43" s="140" t="s">
        <v>25</v>
      </c>
      <c r="D43" s="128" t="s">
        <v>23</v>
      </c>
      <c r="E43" s="188">
        <v>50</v>
      </c>
      <c r="F43" s="261">
        <v>0</v>
      </c>
      <c r="G43" s="257">
        <f t="shared" si="2"/>
        <v>0</v>
      </c>
    </row>
    <row r="44" spans="1:7" s="122" customFormat="1" ht="26.4" x14ac:dyDescent="0.3">
      <c r="A44" s="116">
        <v>23</v>
      </c>
      <c r="B44" s="117" t="s">
        <v>21</v>
      </c>
      <c r="C44" s="140" t="s">
        <v>90</v>
      </c>
      <c r="D44" s="128" t="s">
        <v>23</v>
      </c>
      <c r="E44" s="188">
        <v>20</v>
      </c>
      <c r="F44" s="261">
        <v>0</v>
      </c>
      <c r="G44" s="257">
        <f t="shared" si="2"/>
        <v>0</v>
      </c>
    </row>
    <row r="45" spans="1:7" s="122" customFormat="1" x14ac:dyDescent="0.3">
      <c r="A45" s="116">
        <v>24</v>
      </c>
      <c r="B45" s="117" t="s">
        <v>21</v>
      </c>
      <c r="C45" s="140" t="s">
        <v>26</v>
      </c>
      <c r="D45" s="128" t="s">
        <v>23</v>
      </c>
      <c r="E45" s="188">
        <v>20</v>
      </c>
      <c r="F45" s="261">
        <v>0</v>
      </c>
      <c r="G45" s="257">
        <f t="shared" si="2"/>
        <v>0</v>
      </c>
    </row>
    <row r="46" spans="1:7" s="122" customFormat="1" x14ac:dyDescent="0.3">
      <c r="A46" s="116">
        <v>25</v>
      </c>
      <c r="B46" s="117" t="s">
        <v>21</v>
      </c>
      <c r="C46" s="140" t="s">
        <v>27</v>
      </c>
      <c r="D46" s="128" t="s">
        <v>23</v>
      </c>
      <c r="E46" s="188">
        <v>20</v>
      </c>
      <c r="F46" s="261">
        <v>0</v>
      </c>
      <c r="G46" s="257">
        <f t="shared" si="2"/>
        <v>0</v>
      </c>
    </row>
    <row r="47" spans="1:7" s="122" customFormat="1" x14ac:dyDescent="0.3">
      <c r="A47" s="116">
        <v>26</v>
      </c>
      <c r="B47" s="117" t="s">
        <v>21</v>
      </c>
      <c r="C47" s="140" t="s">
        <v>28</v>
      </c>
      <c r="D47" s="128" t="s">
        <v>23</v>
      </c>
      <c r="E47" s="188">
        <v>20</v>
      </c>
      <c r="F47" s="261">
        <v>0</v>
      </c>
      <c r="G47" s="257">
        <f t="shared" si="2"/>
        <v>0</v>
      </c>
    </row>
    <row r="48" spans="1:7" s="122" customFormat="1" x14ac:dyDescent="0.3">
      <c r="A48" s="116">
        <v>27</v>
      </c>
      <c r="B48" s="117" t="s">
        <v>21</v>
      </c>
      <c r="C48" s="140" t="s">
        <v>29</v>
      </c>
      <c r="D48" s="128" t="s">
        <v>23</v>
      </c>
      <c r="E48" s="188">
        <v>20</v>
      </c>
      <c r="F48" s="261">
        <v>0</v>
      </c>
      <c r="G48" s="257">
        <f t="shared" si="2"/>
        <v>0</v>
      </c>
    </row>
    <row r="49" spans="1:7" s="122" customFormat="1" ht="25.2" x14ac:dyDescent="0.3">
      <c r="A49" s="116"/>
      <c r="B49" s="117"/>
      <c r="C49" s="141" t="s">
        <v>30</v>
      </c>
      <c r="D49" s="128"/>
      <c r="E49" s="188"/>
      <c r="F49" s="261"/>
      <c r="G49" s="262"/>
    </row>
    <row r="50" spans="1:7" s="122" customFormat="1" x14ac:dyDescent="0.3">
      <c r="A50" s="116">
        <v>28</v>
      </c>
      <c r="B50" s="117" t="s">
        <v>21</v>
      </c>
      <c r="C50" s="140" t="s">
        <v>31</v>
      </c>
      <c r="D50" s="128" t="s">
        <v>23</v>
      </c>
      <c r="E50" s="188">
        <v>6</v>
      </c>
      <c r="F50" s="261">
        <v>0</v>
      </c>
      <c r="G50" s="257">
        <f t="shared" ref="G50:G54" si="3">E50*F50</f>
        <v>0</v>
      </c>
    </row>
    <row r="51" spans="1:7" s="122" customFormat="1" ht="26.4" x14ac:dyDescent="0.3">
      <c r="A51" s="116">
        <v>29</v>
      </c>
      <c r="B51" s="117" t="s">
        <v>21</v>
      </c>
      <c r="C51" s="140" t="s">
        <v>32</v>
      </c>
      <c r="D51" s="128" t="s">
        <v>23</v>
      </c>
      <c r="E51" s="188">
        <v>10</v>
      </c>
      <c r="F51" s="261">
        <v>0</v>
      </c>
      <c r="G51" s="257">
        <f t="shared" si="3"/>
        <v>0</v>
      </c>
    </row>
    <row r="52" spans="1:7" s="122" customFormat="1" x14ac:dyDescent="0.3">
      <c r="A52" s="116">
        <v>30</v>
      </c>
      <c r="B52" s="117" t="s">
        <v>21</v>
      </c>
      <c r="C52" s="140" t="s">
        <v>33</v>
      </c>
      <c r="D52" s="128" t="s">
        <v>23</v>
      </c>
      <c r="E52" s="188">
        <v>2</v>
      </c>
      <c r="F52" s="261">
        <v>0</v>
      </c>
      <c r="G52" s="257">
        <f t="shared" si="3"/>
        <v>0</v>
      </c>
    </row>
    <row r="53" spans="1:7" s="122" customFormat="1" x14ac:dyDescent="0.3">
      <c r="A53" s="116">
        <v>31</v>
      </c>
      <c r="B53" s="117" t="s">
        <v>21</v>
      </c>
      <c r="C53" s="140" t="s">
        <v>34</v>
      </c>
      <c r="D53" s="128" t="s">
        <v>23</v>
      </c>
      <c r="E53" s="188">
        <v>3</v>
      </c>
      <c r="F53" s="261">
        <v>0</v>
      </c>
      <c r="G53" s="257">
        <f t="shared" si="3"/>
        <v>0</v>
      </c>
    </row>
    <row r="54" spans="1:7" s="122" customFormat="1" x14ac:dyDescent="0.3">
      <c r="A54" s="116">
        <v>32</v>
      </c>
      <c r="B54" s="117" t="s">
        <v>21</v>
      </c>
      <c r="C54" s="140" t="s">
        <v>35</v>
      </c>
      <c r="D54" s="128" t="s">
        <v>23</v>
      </c>
      <c r="E54" s="188">
        <v>2</v>
      </c>
      <c r="F54" s="261">
        <v>0</v>
      </c>
      <c r="G54" s="257">
        <f t="shared" si="3"/>
        <v>0</v>
      </c>
    </row>
    <row r="55" spans="1:7" s="122" customFormat="1" x14ac:dyDescent="0.3">
      <c r="A55" s="116"/>
      <c r="B55" s="117"/>
      <c r="C55" s="142" t="s">
        <v>36</v>
      </c>
      <c r="D55" s="128"/>
      <c r="E55" s="188"/>
      <c r="F55" s="261"/>
      <c r="G55" s="262"/>
    </row>
    <row r="56" spans="1:7" s="122" customFormat="1" ht="26.4" x14ac:dyDescent="0.3">
      <c r="A56" s="123">
        <v>33</v>
      </c>
      <c r="B56" s="124" t="s">
        <v>21</v>
      </c>
      <c r="C56" s="143" t="s">
        <v>37</v>
      </c>
      <c r="D56" s="126" t="s">
        <v>23</v>
      </c>
      <c r="E56" s="189">
        <v>1</v>
      </c>
      <c r="F56" s="264">
        <v>0</v>
      </c>
      <c r="G56" s="257">
        <f>E56*F56</f>
        <v>0</v>
      </c>
    </row>
    <row r="57" spans="1:7" s="122" customFormat="1" x14ac:dyDescent="0.3">
      <c r="A57" s="116"/>
      <c r="B57" s="117"/>
      <c r="C57" s="144" t="s">
        <v>38</v>
      </c>
      <c r="D57" s="128"/>
      <c r="E57" s="188"/>
      <c r="F57" s="261"/>
      <c r="G57" s="262"/>
    </row>
    <row r="58" spans="1:7" s="122" customFormat="1" x14ac:dyDescent="0.3">
      <c r="A58" s="123">
        <v>34</v>
      </c>
      <c r="B58" s="124" t="s">
        <v>21</v>
      </c>
      <c r="C58" s="125" t="s">
        <v>39</v>
      </c>
      <c r="D58" s="126" t="s">
        <v>23</v>
      </c>
      <c r="E58" s="189">
        <v>1</v>
      </c>
      <c r="F58" s="264">
        <v>0</v>
      </c>
      <c r="G58" s="257">
        <f>E58*F58</f>
        <v>0</v>
      </c>
    </row>
    <row r="59" spans="1:7" s="122" customFormat="1" x14ac:dyDescent="0.3">
      <c r="A59" s="116"/>
      <c r="B59" s="117"/>
      <c r="C59" s="141" t="s">
        <v>40</v>
      </c>
      <c r="D59" s="128"/>
      <c r="E59" s="188"/>
      <c r="F59" s="261"/>
      <c r="G59" s="262"/>
    </row>
    <row r="60" spans="1:7" s="122" customFormat="1" x14ac:dyDescent="0.3">
      <c r="A60" s="116">
        <v>35</v>
      </c>
      <c r="B60" s="132" t="s">
        <v>21</v>
      </c>
      <c r="C60" s="145" t="s">
        <v>41</v>
      </c>
      <c r="D60" s="118" t="s">
        <v>23</v>
      </c>
      <c r="E60" s="190">
        <v>20</v>
      </c>
      <c r="F60" s="259">
        <v>0</v>
      </c>
      <c r="G60" s="257">
        <f>E60*F60</f>
        <v>0</v>
      </c>
    </row>
    <row r="61" spans="1:7" s="122" customFormat="1" x14ac:dyDescent="0.3">
      <c r="A61" s="116"/>
      <c r="B61" s="117"/>
      <c r="C61" s="171" t="s">
        <v>106</v>
      </c>
      <c r="D61" s="128"/>
      <c r="E61" s="188"/>
      <c r="F61" s="261"/>
      <c r="G61" s="262">
        <v>0</v>
      </c>
    </row>
    <row r="62" spans="1:7" s="122" customFormat="1" x14ac:dyDescent="0.3">
      <c r="A62" s="123">
        <v>36</v>
      </c>
      <c r="B62" s="124" t="s">
        <v>21</v>
      </c>
      <c r="C62" s="125" t="s">
        <v>107</v>
      </c>
      <c r="D62" s="126" t="s">
        <v>23</v>
      </c>
      <c r="E62" s="189">
        <v>1</v>
      </c>
      <c r="F62" s="264">
        <v>0</v>
      </c>
      <c r="G62" s="257">
        <f>E62*F62</f>
        <v>0</v>
      </c>
    </row>
    <row r="63" spans="1:7" s="122" customFormat="1" x14ac:dyDescent="0.3">
      <c r="A63" s="116"/>
      <c r="B63" s="117"/>
      <c r="C63" s="146" t="s">
        <v>42</v>
      </c>
      <c r="D63" s="128"/>
      <c r="E63" s="188"/>
      <c r="F63" s="261"/>
      <c r="G63" s="262"/>
    </row>
    <row r="64" spans="1:7" s="122" customFormat="1" x14ac:dyDescent="0.3">
      <c r="A64" s="123">
        <v>37</v>
      </c>
      <c r="B64" s="124" t="s">
        <v>21</v>
      </c>
      <c r="C64" s="125" t="s">
        <v>43</v>
      </c>
      <c r="D64" s="126" t="s">
        <v>23</v>
      </c>
      <c r="E64" s="189">
        <v>1</v>
      </c>
      <c r="F64" s="264">
        <v>0</v>
      </c>
      <c r="G64" s="257">
        <f>E64*F64</f>
        <v>0</v>
      </c>
    </row>
    <row r="65" spans="1:7" s="122" customFormat="1" x14ac:dyDescent="0.3">
      <c r="A65" s="116"/>
      <c r="B65" s="117"/>
      <c r="C65" s="146" t="s">
        <v>44</v>
      </c>
      <c r="D65" s="128"/>
      <c r="E65" s="188"/>
      <c r="F65" s="261"/>
      <c r="G65" s="262"/>
    </row>
    <row r="66" spans="1:7" s="122" customFormat="1" x14ac:dyDescent="0.3">
      <c r="A66" s="123">
        <v>38</v>
      </c>
      <c r="B66" s="124" t="s">
        <v>21</v>
      </c>
      <c r="C66" s="125" t="s">
        <v>45</v>
      </c>
      <c r="D66" s="126" t="s">
        <v>23</v>
      </c>
      <c r="E66" s="189">
        <v>1</v>
      </c>
      <c r="F66" s="264">
        <v>0</v>
      </c>
      <c r="G66" s="257">
        <f>E66*F66</f>
        <v>0</v>
      </c>
    </row>
    <row r="67" spans="1:7" s="122" customFormat="1" ht="14.25" customHeight="1" x14ac:dyDescent="0.3">
      <c r="A67" s="116"/>
      <c r="B67" s="117"/>
      <c r="C67" s="193" t="s">
        <v>256</v>
      </c>
      <c r="D67" s="128"/>
      <c r="E67" s="188"/>
      <c r="F67" s="261"/>
      <c r="G67" s="262"/>
    </row>
    <row r="68" spans="1:7" s="122" customFormat="1" x14ac:dyDescent="0.3">
      <c r="A68" s="116"/>
      <c r="B68" s="117"/>
      <c r="C68" s="172" t="s">
        <v>46</v>
      </c>
      <c r="D68" s="128"/>
      <c r="E68" s="188"/>
      <c r="F68" s="261"/>
      <c r="G68" s="262"/>
    </row>
    <row r="69" spans="1:7" s="122" customFormat="1" ht="26.4" x14ac:dyDescent="0.3">
      <c r="A69" s="116">
        <v>39</v>
      </c>
      <c r="B69" s="117" t="s">
        <v>21</v>
      </c>
      <c r="C69" s="140" t="s">
        <v>47</v>
      </c>
      <c r="D69" s="128" t="s">
        <v>14</v>
      </c>
      <c r="E69" s="188">
        <v>12</v>
      </c>
      <c r="F69" s="261">
        <v>0</v>
      </c>
      <c r="G69" s="257">
        <f>E69*F69</f>
        <v>0</v>
      </c>
    </row>
    <row r="70" spans="1:7" s="122" customFormat="1" x14ac:dyDescent="0.3">
      <c r="A70" s="116"/>
      <c r="B70" s="117"/>
      <c r="C70" s="140"/>
      <c r="D70" s="128"/>
      <c r="E70" s="188"/>
      <c r="F70" s="261"/>
      <c r="G70" s="257"/>
    </row>
    <row r="71" spans="1:7" s="122" customFormat="1" x14ac:dyDescent="0.3">
      <c r="A71" s="116"/>
      <c r="B71" s="117"/>
      <c r="C71" s="141" t="s">
        <v>144</v>
      </c>
      <c r="D71" s="128"/>
      <c r="E71" s="188"/>
      <c r="F71" s="261"/>
      <c r="G71" s="257"/>
    </row>
    <row r="72" spans="1:7" s="122" customFormat="1" ht="67.5" customHeight="1" x14ac:dyDescent="0.3">
      <c r="A72" s="116">
        <v>40</v>
      </c>
      <c r="B72" s="117" t="s">
        <v>21</v>
      </c>
      <c r="C72" s="173" t="s">
        <v>145</v>
      </c>
      <c r="D72" s="128" t="s">
        <v>14</v>
      </c>
      <c r="E72" s="188">
        <v>12</v>
      </c>
      <c r="F72" s="261">
        <v>0</v>
      </c>
      <c r="G72" s="257">
        <f>E72*F72</f>
        <v>0</v>
      </c>
    </row>
    <row r="73" spans="1:7" s="122" customFormat="1" x14ac:dyDescent="0.3">
      <c r="A73" s="116"/>
      <c r="B73" s="117"/>
      <c r="C73" s="140"/>
      <c r="D73" s="128"/>
      <c r="E73" s="188"/>
      <c r="F73" s="261"/>
      <c r="G73" s="257"/>
    </row>
    <row r="74" spans="1:7" s="122" customFormat="1" x14ac:dyDescent="0.3">
      <c r="A74" s="116"/>
      <c r="B74" s="117"/>
      <c r="C74" s="169" t="s">
        <v>257</v>
      </c>
      <c r="D74" s="128"/>
      <c r="E74" s="188"/>
      <c r="F74" s="261"/>
      <c r="G74" s="262">
        <v>0</v>
      </c>
    </row>
    <row r="75" spans="1:7" s="122" customFormat="1" ht="52.8" x14ac:dyDescent="0.3">
      <c r="A75" s="123">
        <v>41</v>
      </c>
      <c r="B75" s="124" t="s">
        <v>21</v>
      </c>
      <c r="C75" s="174" t="s">
        <v>94</v>
      </c>
      <c r="D75" s="126" t="s">
        <v>14</v>
      </c>
      <c r="E75" s="189">
        <v>12</v>
      </c>
      <c r="F75" s="264">
        <v>0</v>
      </c>
      <c r="G75" s="257">
        <f>E75*F75</f>
        <v>0</v>
      </c>
    </row>
    <row r="76" spans="1:7" s="122" customFormat="1" x14ac:dyDescent="0.3">
      <c r="A76" s="116"/>
      <c r="B76" s="117"/>
      <c r="C76" s="127"/>
      <c r="D76" s="128"/>
      <c r="E76" s="188"/>
      <c r="F76" s="261"/>
      <c r="G76" s="257">
        <f t="shared" ref="G76:G77" si="4">E76*F76</f>
        <v>0</v>
      </c>
    </row>
    <row r="77" spans="1:7" s="122" customFormat="1" x14ac:dyDescent="0.3">
      <c r="A77" s="123">
        <v>42</v>
      </c>
      <c r="B77" s="124" t="s">
        <v>21</v>
      </c>
      <c r="C77" s="125" t="s">
        <v>258</v>
      </c>
      <c r="D77" s="126" t="s">
        <v>23</v>
      </c>
      <c r="E77" s="189">
        <v>1</v>
      </c>
      <c r="F77" s="264">
        <v>0</v>
      </c>
      <c r="G77" s="257">
        <f t="shared" si="4"/>
        <v>0</v>
      </c>
    </row>
    <row r="78" spans="1:7" s="122" customFormat="1" x14ac:dyDescent="0.3">
      <c r="A78" s="123"/>
      <c r="B78" s="124"/>
      <c r="C78" s="268"/>
      <c r="D78" s="126"/>
      <c r="E78" s="189"/>
      <c r="F78" s="264"/>
      <c r="G78" s="257"/>
    </row>
    <row r="79" spans="1:7" s="122" customFormat="1" x14ac:dyDescent="0.3">
      <c r="A79" s="116"/>
      <c r="B79" s="117"/>
      <c r="C79" s="144" t="s">
        <v>48</v>
      </c>
      <c r="D79" s="128"/>
      <c r="E79" s="188"/>
      <c r="F79" s="261"/>
      <c r="G79" s="262"/>
    </row>
    <row r="80" spans="1:7" s="122" customFormat="1" x14ac:dyDescent="0.3">
      <c r="A80" s="116"/>
      <c r="B80" s="117"/>
      <c r="C80" s="175" t="s">
        <v>135</v>
      </c>
      <c r="D80" s="128"/>
      <c r="E80" s="188"/>
      <c r="F80" s="261"/>
      <c r="G80" s="262"/>
    </row>
    <row r="81" spans="1:7" s="122" customFormat="1" ht="55.5" customHeight="1" x14ac:dyDescent="0.3">
      <c r="A81" s="116">
        <v>43</v>
      </c>
      <c r="B81" s="117" t="s">
        <v>21</v>
      </c>
      <c r="C81" s="176" t="s">
        <v>108</v>
      </c>
      <c r="D81" s="128" t="s">
        <v>14</v>
      </c>
      <c r="E81" s="188">
        <v>12</v>
      </c>
      <c r="F81" s="261">
        <v>0</v>
      </c>
      <c r="G81" s="257">
        <f>E81*F81</f>
        <v>0</v>
      </c>
    </row>
    <row r="82" spans="1:7" s="122" customFormat="1" ht="14.4" thickBot="1" x14ac:dyDescent="0.35">
      <c r="A82" s="147"/>
      <c r="B82" s="132"/>
      <c r="C82" s="172"/>
      <c r="D82" s="178"/>
      <c r="E82" s="192"/>
      <c r="F82" s="265"/>
      <c r="G82" s="255">
        <f>SUM(G40:G81)</f>
        <v>0</v>
      </c>
    </row>
    <row r="83" spans="1:7" ht="14.4" thickBot="1" x14ac:dyDescent="0.35">
      <c r="A83" s="65"/>
      <c r="B83" s="65"/>
      <c r="C83" s="66" t="s">
        <v>49</v>
      </c>
      <c r="D83" s="67"/>
      <c r="E83" s="65"/>
      <c r="F83" s="266"/>
      <c r="G83" s="267">
        <f>G18+G38+G82</f>
        <v>0</v>
      </c>
    </row>
    <row r="84" spans="1:7" ht="14.4" thickBot="1" x14ac:dyDescent="0.35">
      <c r="A84" s="68"/>
      <c r="B84" s="18"/>
      <c r="C84" s="69"/>
      <c r="D84" s="19"/>
      <c r="E84" s="18"/>
      <c r="F84" s="18"/>
      <c r="G84" s="20"/>
    </row>
    <row r="86" spans="1:7" ht="15.75" customHeight="1" x14ac:dyDescent="0.3"/>
    <row r="1186" spans="1:6" x14ac:dyDescent="0.3">
      <c r="A1186" s="249"/>
      <c r="B1186" s="249"/>
      <c r="C1186" s="249"/>
      <c r="D1186" s="249"/>
      <c r="E1186" s="249"/>
      <c r="F1186" s="249"/>
    </row>
    <row r="1187" spans="1:6" x14ac:dyDescent="0.3">
      <c r="A1187" s="249"/>
      <c r="B1187" s="249"/>
      <c r="C1187" s="249"/>
      <c r="D1187" s="249"/>
      <c r="E1187" s="249"/>
      <c r="F1187" s="249"/>
    </row>
    <row r="1188" spans="1:6" x14ac:dyDescent="0.3">
      <c r="A1188" s="249"/>
      <c r="B1188" s="249"/>
      <c r="C1188" s="249"/>
      <c r="D1188" s="249"/>
      <c r="E1188" s="249"/>
      <c r="F1188" s="249"/>
    </row>
    <row r="1189" spans="1:6" x14ac:dyDescent="0.3">
      <c r="A1189" s="249"/>
      <c r="B1189" s="249"/>
      <c r="C1189" s="249"/>
      <c r="D1189" s="249"/>
      <c r="E1189" s="249"/>
      <c r="F1189" s="249"/>
    </row>
    <row r="1190" spans="1:6" x14ac:dyDescent="0.3">
      <c r="A1190" s="249"/>
      <c r="B1190" s="249"/>
      <c r="C1190" s="249"/>
      <c r="D1190" s="249"/>
      <c r="E1190" s="249"/>
      <c r="F1190" s="249"/>
    </row>
    <row r="1191" spans="1:6" x14ac:dyDescent="0.3">
      <c r="A1191" s="249"/>
      <c r="B1191" s="249"/>
      <c r="C1191" s="249"/>
      <c r="D1191" s="249"/>
      <c r="E1191" s="249"/>
      <c r="F1191" s="249"/>
    </row>
    <row r="1192" spans="1:6" x14ac:dyDescent="0.3">
      <c r="A1192" s="249"/>
      <c r="B1192" s="249"/>
      <c r="C1192" s="249"/>
      <c r="D1192" s="249"/>
      <c r="E1192" s="249"/>
      <c r="F1192" s="249"/>
    </row>
    <row r="1193" spans="1:6" x14ac:dyDescent="0.3">
      <c r="A1193" s="249"/>
      <c r="B1193" s="249"/>
      <c r="C1193" s="249"/>
      <c r="D1193" s="249"/>
      <c r="E1193" s="249"/>
      <c r="F1193" s="249"/>
    </row>
    <row r="1194" spans="1:6" x14ac:dyDescent="0.3">
      <c r="A1194" s="9"/>
      <c r="B1194" s="9"/>
      <c r="C1194" s="249"/>
      <c r="D1194" s="249"/>
      <c r="E1194" s="249"/>
      <c r="F1194" s="249"/>
    </row>
    <row r="1195" spans="1:6" x14ac:dyDescent="0.3">
      <c r="A1195" s="9"/>
      <c r="B1195" s="9"/>
      <c r="C1195" s="249"/>
      <c r="D1195" s="11"/>
      <c r="E1195" s="12"/>
      <c r="F1195" s="9"/>
    </row>
    <row r="1196" spans="1:6" x14ac:dyDescent="0.3">
      <c r="A1196" s="9"/>
      <c r="B1196" s="9"/>
      <c r="C1196" s="9"/>
      <c r="D1196" s="11"/>
      <c r="E1196" s="12"/>
      <c r="F1196" s="9"/>
    </row>
    <row r="1197" spans="1:6" x14ac:dyDescent="0.3">
      <c r="A1197" s="9"/>
      <c r="B1197" s="9"/>
      <c r="C1197" s="9"/>
      <c r="D1197" s="11"/>
      <c r="E1197" s="12"/>
      <c r="F1197" s="9"/>
    </row>
    <row r="1198" spans="1:6" x14ac:dyDescent="0.3">
      <c r="A1198" s="9"/>
      <c r="B1198" s="9"/>
      <c r="C1198" s="9"/>
      <c r="D1198" s="11"/>
      <c r="E1198" s="12"/>
      <c r="F1198" s="9"/>
    </row>
    <row r="1199" spans="1:6" x14ac:dyDescent="0.3">
      <c r="A1199" s="9"/>
      <c r="B1199" s="9"/>
      <c r="C1199" s="9"/>
      <c r="D1199" s="11"/>
      <c r="E1199" s="12"/>
      <c r="F1199" s="9"/>
    </row>
    <row r="1200" spans="1:6" x14ac:dyDescent="0.3">
      <c r="A1200" s="9"/>
      <c r="B1200" s="9"/>
      <c r="C1200" s="9"/>
      <c r="D1200" s="11"/>
      <c r="E1200" s="12"/>
      <c r="F1200" s="9"/>
    </row>
    <row r="1201" spans="1:6" x14ac:dyDescent="0.3">
      <c r="A1201" s="9"/>
      <c r="B1201" s="9"/>
      <c r="C1201" s="9"/>
      <c r="D1201" s="11"/>
      <c r="E1201" s="12"/>
      <c r="F1201" s="9"/>
    </row>
    <row r="1202" spans="1:6" x14ac:dyDescent="0.3">
      <c r="A1202" s="9"/>
      <c r="B1202" s="9"/>
      <c r="C1202" s="9"/>
      <c r="D1202" s="11"/>
      <c r="E1202" s="12"/>
      <c r="F1202" s="9"/>
    </row>
    <row r="1203" spans="1:6" x14ac:dyDescent="0.3">
      <c r="A1203" s="9"/>
      <c r="B1203" s="9"/>
      <c r="C1203" s="9"/>
      <c r="D1203" s="11"/>
      <c r="E1203" s="12"/>
      <c r="F1203" s="9"/>
    </row>
    <row r="1204" spans="1:6" x14ac:dyDescent="0.3">
      <c r="A1204" s="9"/>
      <c r="B1204" s="9"/>
      <c r="C1204" s="9"/>
      <c r="D1204" s="11"/>
      <c r="E1204" s="12"/>
      <c r="F1204" s="9"/>
    </row>
    <row r="1205" spans="1:6" x14ac:dyDescent="0.3">
      <c r="A1205" s="9"/>
      <c r="B1205" s="9"/>
      <c r="C1205" s="9"/>
      <c r="D1205" s="11"/>
      <c r="E1205" s="12"/>
      <c r="F1205" s="9"/>
    </row>
    <row r="1206" spans="1:6" x14ac:dyDescent="0.3">
      <c r="A1206" s="9"/>
      <c r="B1206" s="9"/>
      <c r="C1206" s="9"/>
      <c r="D1206" s="11"/>
      <c r="E1206" s="12"/>
      <c r="F1206" s="9"/>
    </row>
    <row r="1207" spans="1:6" x14ac:dyDescent="0.3">
      <c r="A1207" s="249"/>
      <c r="B1207" s="249"/>
      <c r="C1207" s="9"/>
      <c r="D1207" s="11"/>
      <c r="E1207" s="12"/>
      <c r="F1207" s="9"/>
    </row>
    <row r="1208" spans="1:6" x14ac:dyDescent="0.3">
      <c r="A1208" s="249"/>
      <c r="B1208" s="249"/>
      <c r="C1208" s="9"/>
      <c r="D1208" s="249"/>
      <c r="E1208" s="249"/>
      <c r="F1208" s="249"/>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720"/>
  <sheetViews>
    <sheetView zoomScale="110" zoomScaleNormal="110" workbookViewId="0">
      <selection activeCell="C500" sqref="C500"/>
    </sheetView>
  </sheetViews>
  <sheetFormatPr defaultColWidth="9.109375" defaultRowHeight="13.8" x14ac:dyDescent="0.3"/>
  <cols>
    <col min="1" max="1" width="9.33203125" style="5" bestFit="1" customWidth="1"/>
    <col min="2" max="2" width="11.5546875" style="5" bestFit="1" customWidth="1"/>
    <col min="3" max="3" width="65.33203125" style="5" customWidth="1"/>
    <col min="4" max="4" width="9.109375" style="5"/>
    <col min="5" max="5" width="9.88671875" style="5" customWidth="1"/>
    <col min="6" max="6" width="12.6640625" style="5" customWidth="1"/>
    <col min="7" max="7" width="18.6640625" style="5" customWidth="1"/>
    <col min="8" max="16384" width="9.109375" style="5"/>
  </cols>
  <sheetData>
    <row r="1" spans="1:11" ht="14.4" thickBot="1" x14ac:dyDescent="0.35">
      <c r="A1" s="6"/>
      <c r="B1" s="6"/>
      <c r="C1" s="1"/>
      <c r="D1" s="4"/>
      <c r="E1" s="1"/>
      <c r="F1" s="1"/>
      <c r="G1" s="1"/>
      <c r="H1" s="6"/>
      <c r="I1" s="6"/>
      <c r="J1" s="6"/>
      <c r="K1" s="6"/>
    </row>
    <row r="2" spans="1:11" x14ac:dyDescent="0.3">
      <c r="A2" s="6"/>
      <c r="B2" s="6"/>
      <c r="C2" s="331" t="s">
        <v>411</v>
      </c>
      <c r="D2" s="4"/>
      <c r="E2" s="1"/>
      <c r="F2" s="1"/>
      <c r="G2" s="7">
        <f>G81</f>
        <v>0</v>
      </c>
      <c r="H2" s="6"/>
      <c r="I2" s="6"/>
      <c r="J2" s="6"/>
      <c r="K2" s="6"/>
    </row>
    <row r="3" spans="1:11" x14ac:dyDescent="0.3">
      <c r="A3" s="6"/>
      <c r="B3" s="6"/>
      <c r="C3" s="3" t="s">
        <v>412</v>
      </c>
      <c r="D3" s="4"/>
      <c r="E3" s="1"/>
      <c r="F3" s="1"/>
      <c r="G3" s="7">
        <f>G136</f>
        <v>0</v>
      </c>
      <c r="H3" s="6"/>
      <c r="I3" s="6"/>
      <c r="J3" s="6"/>
      <c r="K3" s="6"/>
    </row>
    <row r="4" spans="1:11" x14ac:dyDescent="0.3">
      <c r="A4" s="6"/>
      <c r="B4" s="6"/>
      <c r="C4" s="3" t="s">
        <v>413</v>
      </c>
      <c r="D4" s="4"/>
      <c r="E4" s="1"/>
      <c r="F4" s="1"/>
      <c r="G4" s="7">
        <f>G173</f>
        <v>0</v>
      </c>
      <c r="H4" s="6"/>
      <c r="I4" s="6"/>
      <c r="J4" s="6"/>
      <c r="K4" s="6"/>
    </row>
    <row r="5" spans="1:11" x14ac:dyDescent="0.3">
      <c r="A5" s="6"/>
      <c r="B5" s="6"/>
      <c r="C5" s="3" t="s">
        <v>414</v>
      </c>
      <c r="D5" s="4"/>
      <c r="E5" s="1"/>
      <c r="F5" s="1"/>
      <c r="G5" s="7">
        <f>G195</f>
        <v>0</v>
      </c>
      <c r="H5" s="6"/>
      <c r="I5" s="6"/>
      <c r="J5" s="6"/>
      <c r="K5" s="6"/>
    </row>
    <row r="6" spans="1:11" x14ac:dyDescent="0.3">
      <c r="A6" s="6"/>
      <c r="B6" s="6"/>
      <c r="C6" s="3" t="s">
        <v>416</v>
      </c>
      <c r="D6" s="4"/>
      <c r="E6" s="1"/>
      <c r="F6" s="1"/>
      <c r="G6" s="7">
        <f>G475</f>
        <v>0</v>
      </c>
      <c r="H6" s="6"/>
      <c r="I6" s="6"/>
      <c r="J6" s="6"/>
      <c r="K6" s="6"/>
    </row>
    <row r="7" spans="1:11" x14ac:dyDescent="0.3">
      <c r="A7" s="6"/>
      <c r="B7" s="6"/>
      <c r="C7" s="3" t="s">
        <v>417</v>
      </c>
      <c r="D7" s="4"/>
      <c r="E7" s="1"/>
      <c r="F7" s="1"/>
      <c r="G7" s="7">
        <f>G297</f>
        <v>0</v>
      </c>
      <c r="H7" s="6"/>
      <c r="I7" s="6"/>
      <c r="J7" s="6"/>
      <c r="K7" s="6"/>
    </row>
    <row r="8" spans="1:11" x14ac:dyDescent="0.3">
      <c r="A8" s="6"/>
      <c r="B8" s="6"/>
      <c r="C8" s="3" t="s">
        <v>418</v>
      </c>
      <c r="D8" s="4"/>
      <c r="E8" s="1"/>
      <c r="F8" s="1"/>
      <c r="G8" s="7">
        <f>G325</f>
        <v>0</v>
      </c>
      <c r="H8" s="6"/>
      <c r="I8" s="6"/>
      <c r="J8" s="6"/>
      <c r="K8" s="6"/>
    </row>
    <row r="9" spans="1:11" x14ac:dyDescent="0.3">
      <c r="A9" s="6"/>
      <c r="B9" s="6"/>
      <c r="C9" s="3" t="s">
        <v>419</v>
      </c>
      <c r="D9" s="4"/>
      <c r="E9" s="1"/>
      <c r="F9" s="1"/>
      <c r="G9" s="52">
        <f>G362</f>
        <v>0</v>
      </c>
      <c r="H9" s="6"/>
      <c r="I9" s="6"/>
      <c r="J9" s="6"/>
      <c r="K9" s="6"/>
    </row>
    <row r="10" spans="1:11" x14ac:dyDescent="0.3">
      <c r="A10" s="6"/>
      <c r="B10" s="6"/>
      <c r="C10" s="3" t="s">
        <v>438</v>
      </c>
      <c r="D10" s="4"/>
      <c r="E10" s="1"/>
      <c r="F10" s="1"/>
      <c r="G10" s="52">
        <f>G407</f>
        <v>0</v>
      </c>
      <c r="H10" s="6"/>
      <c r="I10" s="6"/>
      <c r="J10" s="6"/>
      <c r="K10" s="6"/>
    </row>
    <row r="11" spans="1:11" x14ac:dyDescent="0.3">
      <c r="A11" s="6"/>
      <c r="B11" s="6"/>
      <c r="C11" s="341" t="s">
        <v>439</v>
      </c>
      <c r="D11" s="4"/>
      <c r="E11" s="1"/>
      <c r="F11" s="1"/>
      <c r="G11" s="52">
        <f>G452</f>
        <v>0</v>
      </c>
      <c r="H11" s="6"/>
      <c r="I11" s="6"/>
      <c r="J11" s="6"/>
      <c r="K11" s="6"/>
    </row>
    <row r="12" spans="1:11" x14ac:dyDescent="0.3">
      <c r="A12" s="6"/>
      <c r="B12" s="6"/>
      <c r="C12" s="3" t="s">
        <v>440</v>
      </c>
      <c r="D12" s="4"/>
      <c r="E12" s="1"/>
      <c r="F12" s="1"/>
      <c r="G12" s="52">
        <f>G474</f>
        <v>0</v>
      </c>
      <c r="H12" s="6"/>
      <c r="I12" s="6"/>
      <c r="J12" s="6"/>
      <c r="K12" s="6"/>
    </row>
    <row r="13" spans="1:11" x14ac:dyDescent="0.3">
      <c r="A13" s="6"/>
      <c r="B13" s="6"/>
      <c r="C13" s="3" t="s">
        <v>441</v>
      </c>
      <c r="D13" s="4"/>
      <c r="E13" s="1"/>
      <c r="F13" s="1"/>
      <c r="G13" s="52">
        <f>G498</f>
        <v>0</v>
      </c>
      <c r="H13" s="6"/>
      <c r="I13" s="6"/>
      <c r="J13" s="6"/>
      <c r="K13" s="6"/>
    </row>
    <row r="14" spans="1:11" x14ac:dyDescent="0.3">
      <c r="A14" s="6"/>
      <c r="B14" s="6"/>
      <c r="C14" s="3" t="s">
        <v>194</v>
      </c>
      <c r="D14" s="4"/>
      <c r="E14" s="1"/>
      <c r="F14" s="1"/>
      <c r="G14" s="52">
        <f>G221</f>
        <v>0</v>
      </c>
      <c r="H14" s="6"/>
      <c r="I14" s="6"/>
      <c r="J14" s="6"/>
      <c r="K14" s="6"/>
    </row>
    <row r="15" spans="1:11" ht="14.4" thickBot="1" x14ac:dyDescent="0.35">
      <c r="A15" s="6"/>
      <c r="B15" s="6"/>
      <c r="C15" s="8" t="s">
        <v>246</v>
      </c>
      <c r="D15" s="4"/>
      <c r="E15" s="1"/>
      <c r="F15" s="1"/>
      <c r="G15" s="78">
        <f>SUM(G2:G14)</f>
        <v>0</v>
      </c>
      <c r="H15" s="6"/>
      <c r="I15" s="6"/>
      <c r="J15" s="6"/>
      <c r="K15" s="6"/>
    </row>
    <row r="18" spans="1:8" ht="14.4" thickBot="1" x14ac:dyDescent="0.35">
      <c r="A18" s="10" t="s">
        <v>392</v>
      </c>
    </row>
    <row r="19" spans="1:8" ht="15.75" customHeight="1" thickBot="1" x14ac:dyDescent="0.35">
      <c r="A19" s="104"/>
      <c r="B19" s="21"/>
      <c r="C19" s="22" t="s">
        <v>318</v>
      </c>
      <c r="D19" s="21"/>
      <c r="E19" s="23"/>
      <c r="F19" s="294"/>
      <c r="G19" s="24"/>
    </row>
    <row r="20" spans="1:8" x14ac:dyDescent="0.3">
      <c r="A20" s="17">
        <v>1</v>
      </c>
      <c r="B20" s="334" t="s">
        <v>50</v>
      </c>
      <c r="C20" s="26" t="s">
        <v>293</v>
      </c>
      <c r="D20" s="102" t="s">
        <v>51</v>
      </c>
      <c r="E20" s="151">
        <v>500</v>
      </c>
      <c r="F20" s="299">
        <v>0</v>
      </c>
      <c r="G20" s="307">
        <f t="shared" ref="G20:G43" si="0">E20*F20</f>
        <v>0</v>
      </c>
    </row>
    <row r="21" spans="1:8" ht="15" customHeight="1" x14ac:dyDescent="0.3">
      <c r="A21" s="17">
        <v>2</v>
      </c>
      <c r="B21" s="336"/>
      <c r="C21" s="26" t="s">
        <v>337</v>
      </c>
      <c r="D21" s="102" t="s">
        <v>51</v>
      </c>
      <c r="E21" s="152">
        <v>360</v>
      </c>
      <c r="F21" s="296">
        <v>0</v>
      </c>
      <c r="G21" s="165">
        <f t="shared" ref="G21" si="1">E21*F21</f>
        <v>0</v>
      </c>
      <c r="H21" s="309"/>
    </row>
    <row r="22" spans="1:8" ht="15" customHeight="1" x14ac:dyDescent="0.3">
      <c r="A22" s="17">
        <v>3</v>
      </c>
      <c r="B22" s="335"/>
      <c r="C22" s="26" t="s">
        <v>306</v>
      </c>
      <c r="D22" s="102" t="s">
        <v>51</v>
      </c>
      <c r="E22" s="308">
        <v>86</v>
      </c>
      <c r="F22" s="296">
        <v>0</v>
      </c>
      <c r="G22" s="306">
        <f t="shared" ref="G22" si="2">E22*F22</f>
        <v>0</v>
      </c>
    </row>
    <row r="23" spans="1:8" x14ac:dyDescent="0.3">
      <c r="A23" s="17">
        <v>4</v>
      </c>
      <c r="B23" s="25" t="s">
        <v>136</v>
      </c>
      <c r="C23" s="26" t="s">
        <v>294</v>
      </c>
      <c r="D23" s="70" t="s">
        <v>53</v>
      </c>
      <c r="E23" s="95">
        <v>12</v>
      </c>
      <c r="F23" s="300">
        <v>0</v>
      </c>
      <c r="G23" s="165">
        <f t="shared" si="0"/>
        <v>0</v>
      </c>
    </row>
    <row r="24" spans="1:8" x14ac:dyDescent="0.3">
      <c r="A24" s="17">
        <v>5</v>
      </c>
      <c r="B24" s="337" t="s">
        <v>137</v>
      </c>
      <c r="C24" s="26" t="s">
        <v>150</v>
      </c>
      <c r="D24" s="70" t="s">
        <v>53</v>
      </c>
      <c r="E24" s="95">
        <v>93</v>
      </c>
      <c r="F24" s="293">
        <v>0</v>
      </c>
      <c r="G24" s="165">
        <f t="shared" ref="G24" si="3">E24*F24</f>
        <v>0</v>
      </c>
    </row>
    <row r="25" spans="1:8" ht="15" customHeight="1" x14ac:dyDescent="0.3">
      <c r="A25" s="17">
        <v>6</v>
      </c>
      <c r="B25" s="335"/>
      <c r="C25" s="26" t="s">
        <v>167</v>
      </c>
      <c r="D25" s="70" t="s">
        <v>53</v>
      </c>
      <c r="E25" s="95">
        <v>58</v>
      </c>
      <c r="F25" s="293">
        <v>0</v>
      </c>
      <c r="G25" s="165">
        <f t="shared" ref="G25" si="4">E25*F25</f>
        <v>0</v>
      </c>
    </row>
    <row r="26" spans="1:8" ht="15" customHeight="1" x14ac:dyDescent="0.3">
      <c r="A26" s="17">
        <v>7</v>
      </c>
      <c r="B26" s="336" t="s">
        <v>52</v>
      </c>
      <c r="C26" s="29" t="s">
        <v>295</v>
      </c>
      <c r="D26" s="70" t="s">
        <v>53</v>
      </c>
      <c r="E26" s="95">
        <v>2</v>
      </c>
      <c r="F26" s="293">
        <v>0</v>
      </c>
      <c r="G26" s="165">
        <f t="shared" si="0"/>
        <v>0</v>
      </c>
    </row>
    <row r="27" spans="1:8" ht="15" customHeight="1" x14ac:dyDescent="0.3">
      <c r="A27" s="17">
        <v>8</v>
      </c>
      <c r="B27" s="336"/>
      <c r="C27" s="29" t="s">
        <v>296</v>
      </c>
      <c r="D27" s="70" t="s">
        <v>53</v>
      </c>
      <c r="E27" s="95">
        <v>78</v>
      </c>
      <c r="F27" s="293">
        <v>0</v>
      </c>
      <c r="G27" s="165">
        <f t="shared" si="0"/>
        <v>0</v>
      </c>
    </row>
    <row r="28" spans="1:8" ht="15" customHeight="1" x14ac:dyDescent="0.3">
      <c r="A28" s="17">
        <v>9</v>
      </c>
      <c r="B28" s="336"/>
      <c r="C28" s="29" t="s">
        <v>91</v>
      </c>
      <c r="D28" s="70" t="s">
        <v>53</v>
      </c>
      <c r="E28" s="95">
        <v>12</v>
      </c>
      <c r="F28" s="293">
        <v>0</v>
      </c>
      <c r="G28" s="165">
        <f t="shared" si="0"/>
        <v>0</v>
      </c>
    </row>
    <row r="29" spans="1:8" ht="15" customHeight="1" x14ac:dyDescent="0.3">
      <c r="A29" s="17">
        <v>10</v>
      </c>
      <c r="B29" s="336"/>
      <c r="C29" s="29" t="s">
        <v>92</v>
      </c>
      <c r="D29" s="70" t="s">
        <v>53</v>
      </c>
      <c r="E29" s="95">
        <v>12</v>
      </c>
      <c r="F29" s="293">
        <v>0</v>
      </c>
      <c r="G29" s="165">
        <f t="shared" si="0"/>
        <v>0</v>
      </c>
    </row>
    <row r="30" spans="1:8" ht="15" customHeight="1" x14ac:dyDescent="0.3">
      <c r="A30" s="17">
        <v>11</v>
      </c>
      <c r="B30" s="336"/>
      <c r="C30" s="26" t="s">
        <v>153</v>
      </c>
      <c r="D30" s="70" t="s">
        <v>53</v>
      </c>
      <c r="E30" s="152">
        <v>3</v>
      </c>
      <c r="F30" s="293">
        <v>0</v>
      </c>
      <c r="G30" s="165">
        <f t="shared" si="0"/>
        <v>0</v>
      </c>
    </row>
    <row r="31" spans="1:8" ht="15" customHeight="1" x14ac:dyDescent="0.3">
      <c r="A31" s="17">
        <v>12</v>
      </c>
      <c r="B31" s="336"/>
      <c r="C31" s="26" t="s">
        <v>166</v>
      </c>
      <c r="D31" s="70" t="s">
        <v>53</v>
      </c>
      <c r="E31" s="152">
        <v>3</v>
      </c>
      <c r="F31" s="293">
        <v>0</v>
      </c>
      <c r="G31" s="165">
        <f t="shared" ref="G31" si="5">E31*F31</f>
        <v>0</v>
      </c>
    </row>
    <row r="32" spans="1:8" ht="15" customHeight="1" x14ac:dyDescent="0.3">
      <c r="A32" s="17">
        <v>13</v>
      </c>
      <c r="B32" s="336"/>
      <c r="C32" s="26" t="s">
        <v>158</v>
      </c>
      <c r="D32" s="70" t="s">
        <v>53</v>
      </c>
      <c r="E32" s="152">
        <v>8</v>
      </c>
      <c r="F32" s="293">
        <v>0</v>
      </c>
      <c r="G32" s="165">
        <f t="shared" ref="G32:G34" si="6">E32*F32</f>
        <v>0</v>
      </c>
    </row>
    <row r="33" spans="1:7" ht="15" customHeight="1" x14ac:dyDescent="0.3">
      <c r="A33" s="17">
        <v>14</v>
      </c>
      <c r="B33" s="336"/>
      <c r="C33" s="26" t="s">
        <v>151</v>
      </c>
      <c r="D33" s="70" t="s">
        <v>53</v>
      </c>
      <c r="E33" s="152">
        <v>3</v>
      </c>
      <c r="F33" s="293">
        <v>0</v>
      </c>
      <c r="G33" s="165">
        <f t="shared" si="6"/>
        <v>0</v>
      </c>
    </row>
    <row r="34" spans="1:7" ht="15" customHeight="1" x14ac:dyDescent="0.3">
      <c r="A34" s="17">
        <v>15</v>
      </c>
      <c r="B34" s="336"/>
      <c r="C34" s="26" t="s">
        <v>151</v>
      </c>
      <c r="D34" s="70" t="s">
        <v>53</v>
      </c>
      <c r="E34" s="152">
        <v>3</v>
      </c>
      <c r="F34" s="293">
        <v>0</v>
      </c>
      <c r="G34" s="165">
        <f t="shared" si="6"/>
        <v>0</v>
      </c>
    </row>
    <row r="35" spans="1:7" ht="15" customHeight="1" x14ac:dyDescent="0.3">
      <c r="A35" s="17">
        <v>16</v>
      </c>
      <c r="B35" s="336"/>
      <c r="C35" s="26" t="s">
        <v>299</v>
      </c>
      <c r="D35" s="70" t="s">
        <v>53</v>
      </c>
      <c r="E35" s="152">
        <v>6</v>
      </c>
      <c r="F35" s="293">
        <v>0</v>
      </c>
      <c r="G35" s="165">
        <f t="shared" ref="G35:G37" si="7">E35*F35</f>
        <v>0</v>
      </c>
    </row>
    <row r="36" spans="1:7" ht="15" customHeight="1" x14ac:dyDescent="0.3">
      <c r="A36" s="17">
        <v>17</v>
      </c>
      <c r="B36" s="336"/>
      <c r="C36" s="26" t="s">
        <v>300</v>
      </c>
      <c r="D36" s="70" t="s">
        <v>53</v>
      </c>
      <c r="E36" s="152">
        <v>24</v>
      </c>
      <c r="F36" s="293">
        <v>0</v>
      </c>
      <c r="G36" s="165">
        <f t="shared" si="7"/>
        <v>0</v>
      </c>
    </row>
    <row r="37" spans="1:7" ht="15" customHeight="1" x14ac:dyDescent="0.3">
      <c r="A37" s="17">
        <v>18</v>
      </c>
      <c r="B37" s="336"/>
      <c r="C37" s="26" t="s">
        <v>301</v>
      </c>
      <c r="D37" s="70" t="s">
        <v>53</v>
      </c>
      <c r="E37" s="152">
        <v>3</v>
      </c>
      <c r="F37" s="293">
        <v>0</v>
      </c>
      <c r="G37" s="165">
        <f t="shared" si="7"/>
        <v>0</v>
      </c>
    </row>
    <row r="38" spans="1:7" ht="15" customHeight="1" x14ac:dyDescent="0.3">
      <c r="A38" s="17">
        <v>19</v>
      </c>
      <c r="B38" s="335"/>
      <c r="C38" s="26" t="s">
        <v>168</v>
      </c>
      <c r="D38" s="70" t="s">
        <v>53</v>
      </c>
      <c r="E38" s="152">
        <v>6</v>
      </c>
      <c r="F38" s="293">
        <v>0</v>
      </c>
      <c r="G38" s="165">
        <f t="shared" si="0"/>
        <v>0</v>
      </c>
    </row>
    <row r="39" spans="1:7" ht="15" customHeight="1" x14ac:dyDescent="0.3">
      <c r="A39" s="17">
        <v>20</v>
      </c>
      <c r="B39" s="337" t="s">
        <v>154</v>
      </c>
      <c r="C39" s="26" t="s">
        <v>157</v>
      </c>
      <c r="D39" s="70" t="s">
        <v>53</v>
      </c>
      <c r="E39" s="152">
        <v>4</v>
      </c>
      <c r="F39" s="299">
        <v>0</v>
      </c>
      <c r="G39" s="165">
        <f t="shared" ref="G39" si="8">E39*F39</f>
        <v>0</v>
      </c>
    </row>
    <row r="40" spans="1:7" ht="15" customHeight="1" x14ac:dyDescent="0.3">
      <c r="A40" s="17">
        <v>21</v>
      </c>
      <c r="B40" s="336"/>
      <c r="C40" s="26" t="s">
        <v>155</v>
      </c>
      <c r="D40" s="70" t="s">
        <v>53</v>
      </c>
      <c r="E40" s="152">
        <v>12</v>
      </c>
      <c r="F40" s="299">
        <v>0</v>
      </c>
      <c r="G40" s="165">
        <f t="shared" si="0"/>
        <v>0</v>
      </c>
    </row>
    <row r="41" spans="1:7" ht="15" customHeight="1" x14ac:dyDescent="0.3">
      <c r="A41" s="17">
        <v>22</v>
      </c>
      <c r="B41" s="336"/>
      <c r="C41" s="26" t="s">
        <v>156</v>
      </c>
      <c r="D41" s="70" t="s">
        <v>53</v>
      </c>
      <c r="E41" s="152">
        <v>12</v>
      </c>
      <c r="F41" s="299">
        <v>0</v>
      </c>
      <c r="G41" s="165">
        <f t="shared" ref="G41" si="9">E41*F41</f>
        <v>0</v>
      </c>
    </row>
    <row r="42" spans="1:7" ht="15" customHeight="1" x14ac:dyDescent="0.3">
      <c r="A42" s="17">
        <v>23</v>
      </c>
      <c r="B42" s="337" t="s">
        <v>55</v>
      </c>
      <c r="C42" s="30" t="s">
        <v>54</v>
      </c>
      <c r="D42" s="70" t="s">
        <v>53</v>
      </c>
      <c r="E42" s="96">
        <v>72</v>
      </c>
      <c r="F42" s="300">
        <v>0</v>
      </c>
      <c r="G42" s="165">
        <f t="shared" ref="G42" si="10">E42*F42</f>
        <v>0</v>
      </c>
    </row>
    <row r="43" spans="1:7" ht="15" customHeight="1" x14ac:dyDescent="0.3">
      <c r="A43" s="17">
        <v>24</v>
      </c>
      <c r="B43" s="336"/>
      <c r="C43" s="30" t="s">
        <v>297</v>
      </c>
      <c r="D43" s="70" t="s">
        <v>53</v>
      </c>
      <c r="E43" s="96">
        <v>24</v>
      </c>
      <c r="F43" s="300">
        <v>0</v>
      </c>
      <c r="G43" s="165">
        <f t="shared" si="0"/>
        <v>0</v>
      </c>
    </row>
    <row r="44" spans="1:7" ht="15" customHeight="1" thickBot="1" x14ac:dyDescent="0.35">
      <c r="A44" s="17">
        <v>25</v>
      </c>
      <c r="B44" s="335"/>
      <c r="C44" s="26" t="s">
        <v>298</v>
      </c>
      <c r="D44" s="70" t="s">
        <v>53</v>
      </c>
      <c r="E44" s="95">
        <v>12</v>
      </c>
      <c r="F44" s="293">
        <v>0</v>
      </c>
      <c r="G44" s="165">
        <f t="shared" ref="G44" si="11">E44*F44</f>
        <v>0</v>
      </c>
    </row>
    <row r="45" spans="1:7" ht="14.4" thickBot="1" x14ac:dyDescent="0.35">
      <c r="A45" s="104"/>
      <c r="B45" s="21"/>
      <c r="C45" s="22" t="s">
        <v>323</v>
      </c>
      <c r="D45" s="21"/>
      <c r="E45" s="23"/>
      <c r="F45" s="294"/>
      <c r="G45" s="24"/>
    </row>
    <row r="46" spans="1:7" x14ac:dyDescent="0.3">
      <c r="A46" s="17">
        <v>26</v>
      </c>
      <c r="B46" s="304"/>
      <c r="C46" s="162" t="s">
        <v>170</v>
      </c>
      <c r="D46" s="27"/>
      <c r="E46" s="160"/>
      <c r="F46" s="296"/>
      <c r="G46" s="28"/>
    </row>
    <row r="47" spans="1:7" x14ac:dyDescent="0.3">
      <c r="A47" s="17">
        <v>27</v>
      </c>
      <c r="B47" s="304" t="s">
        <v>172</v>
      </c>
      <c r="C47" s="161" t="s">
        <v>302</v>
      </c>
      <c r="D47" s="70" t="s">
        <v>53</v>
      </c>
      <c r="E47" s="160">
        <v>3</v>
      </c>
      <c r="F47" s="296">
        <v>0</v>
      </c>
      <c r="G47" s="164">
        <f t="shared" ref="G47:G53" si="12">E47*F47</f>
        <v>0</v>
      </c>
    </row>
    <row r="48" spans="1:7" x14ac:dyDescent="0.3">
      <c r="A48" s="153">
        <v>28</v>
      </c>
      <c r="B48" s="338" t="s">
        <v>52</v>
      </c>
      <c r="C48" s="26" t="s">
        <v>303</v>
      </c>
      <c r="D48" s="70" t="s">
        <v>53</v>
      </c>
      <c r="E48" s="152">
        <f>3+3</f>
        <v>6</v>
      </c>
      <c r="F48" s="296">
        <v>0</v>
      </c>
      <c r="G48" s="164">
        <f t="shared" si="12"/>
        <v>0</v>
      </c>
    </row>
    <row r="49" spans="1:7" x14ac:dyDescent="0.3">
      <c r="A49" s="17">
        <v>29</v>
      </c>
      <c r="B49" s="339"/>
      <c r="C49" s="26" t="s">
        <v>304</v>
      </c>
      <c r="D49" s="70" t="s">
        <v>53</v>
      </c>
      <c r="E49" s="152">
        <v>3</v>
      </c>
      <c r="F49" s="296">
        <v>0</v>
      </c>
      <c r="G49" s="164">
        <f t="shared" si="12"/>
        <v>0</v>
      </c>
    </row>
    <row r="50" spans="1:7" x14ac:dyDescent="0.3">
      <c r="A50" s="17">
        <v>30</v>
      </c>
      <c r="B50" s="339"/>
      <c r="C50" s="26" t="s">
        <v>163</v>
      </c>
      <c r="D50" s="70" t="s">
        <v>53</v>
      </c>
      <c r="E50" s="152">
        <v>6</v>
      </c>
      <c r="F50" s="296">
        <v>0</v>
      </c>
      <c r="G50" s="164">
        <f t="shared" si="12"/>
        <v>0</v>
      </c>
    </row>
    <row r="51" spans="1:7" x14ac:dyDescent="0.3">
      <c r="A51" s="153">
        <v>31</v>
      </c>
      <c r="B51" s="339"/>
      <c r="C51" s="26" t="s">
        <v>164</v>
      </c>
      <c r="D51" s="70" t="s">
        <v>53</v>
      </c>
      <c r="E51" s="152">
        <v>6</v>
      </c>
      <c r="F51" s="296">
        <v>0</v>
      </c>
      <c r="G51" s="164">
        <f t="shared" si="12"/>
        <v>0</v>
      </c>
    </row>
    <row r="52" spans="1:7" x14ac:dyDescent="0.3">
      <c r="A52" s="159">
        <v>32</v>
      </c>
      <c r="B52" s="339"/>
      <c r="C52" s="26" t="s">
        <v>165</v>
      </c>
      <c r="D52" s="70" t="s">
        <v>53</v>
      </c>
      <c r="E52" s="152">
        <v>6</v>
      </c>
      <c r="F52" s="296">
        <v>0</v>
      </c>
      <c r="G52" s="164">
        <f t="shared" si="12"/>
        <v>0</v>
      </c>
    </row>
    <row r="53" spans="1:7" ht="14.4" thickBot="1" x14ac:dyDescent="0.35">
      <c r="A53" s="159">
        <v>33</v>
      </c>
      <c r="B53" s="340"/>
      <c r="C53" s="26" t="s">
        <v>305</v>
      </c>
      <c r="D53" s="70" t="s">
        <v>53</v>
      </c>
      <c r="E53" s="152">
        <v>6</v>
      </c>
      <c r="F53" s="296">
        <v>0</v>
      </c>
      <c r="G53" s="164">
        <f t="shared" si="12"/>
        <v>0</v>
      </c>
    </row>
    <row r="54" spans="1:7" ht="14.4" thickBot="1" x14ac:dyDescent="0.35">
      <c r="A54" s="21"/>
      <c r="B54" s="21"/>
      <c r="C54" s="150" t="s">
        <v>324</v>
      </c>
      <c r="D54" s="21"/>
      <c r="E54" s="23"/>
      <c r="F54" s="294"/>
      <c r="G54" s="62"/>
    </row>
    <row r="55" spans="1:7" x14ac:dyDescent="0.3">
      <c r="A55" s="17">
        <v>34</v>
      </c>
      <c r="B55" s="271" t="s">
        <v>93</v>
      </c>
      <c r="C55" s="26" t="s">
        <v>307</v>
      </c>
      <c r="D55" s="70" t="s">
        <v>53</v>
      </c>
      <c r="E55" s="152">
        <v>1</v>
      </c>
      <c r="F55" s="292">
        <v>0</v>
      </c>
      <c r="G55" s="164">
        <f>E55*F55</f>
        <v>0</v>
      </c>
    </row>
    <row r="56" spans="1:7" x14ac:dyDescent="0.3">
      <c r="A56" s="17">
        <v>35</v>
      </c>
      <c r="B56" s="271" t="s">
        <v>93</v>
      </c>
      <c r="C56" s="26" t="s">
        <v>308</v>
      </c>
      <c r="D56" s="70" t="s">
        <v>53</v>
      </c>
      <c r="E56" s="152">
        <v>1</v>
      </c>
      <c r="F56" s="299">
        <v>0</v>
      </c>
      <c r="G56" s="165">
        <f t="shared" ref="G56:G64" si="13">E56*F56</f>
        <v>0</v>
      </c>
    </row>
    <row r="57" spans="1:7" x14ac:dyDescent="0.3">
      <c r="A57" s="17">
        <v>36</v>
      </c>
      <c r="B57" s="271" t="s">
        <v>93</v>
      </c>
      <c r="C57" s="26" t="s">
        <v>147</v>
      </c>
      <c r="D57" s="70" t="s">
        <v>53</v>
      </c>
      <c r="E57" s="152">
        <v>3</v>
      </c>
      <c r="F57" s="299">
        <v>0</v>
      </c>
      <c r="G57" s="165">
        <f t="shared" si="13"/>
        <v>0</v>
      </c>
    </row>
    <row r="58" spans="1:7" x14ac:dyDescent="0.3">
      <c r="A58" s="17">
        <v>37</v>
      </c>
      <c r="B58" s="271" t="s">
        <v>93</v>
      </c>
      <c r="C58" s="26" t="s">
        <v>309</v>
      </c>
      <c r="D58" s="70" t="s">
        <v>53</v>
      </c>
      <c r="E58" s="152">
        <v>2</v>
      </c>
      <c r="F58" s="299">
        <v>0</v>
      </c>
      <c r="G58" s="165">
        <f t="shared" si="13"/>
        <v>0</v>
      </c>
    </row>
    <row r="59" spans="1:7" x14ac:dyDescent="0.3">
      <c r="A59" s="17">
        <v>38</v>
      </c>
      <c r="B59" s="271" t="s">
        <v>93</v>
      </c>
      <c r="C59" s="26" t="s">
        <v>310</v>
      </c>
      <c r="D59" s="70" t="s">
        <v>53</v>
      </c>
      <c r="E59" s="152">
        <v>12</v>
      </c>
      <c r="F59" s="299">
        <v>0</v>
      </c>
      <c r="G59" s="165">
        <f t="shared" si="13"/>
        <v>0</v>
      </c>
    </row>
    <row r="60" spans="1:7" x14ac:dyDescent="0.3">
      <c r="A60" s="17">
        <v>39</v>
      </c>
      <c r="B60" s="271" t="s">
        <v>93</v>
      </c>
      <c r="C60" s="26" t="s">
        <v>311</v>
      </c>
      <c r="D60" s="70" t="s">
        <v>53</v>
      </c>
      <c r="E60" s="152">
        <v>4</v>
      </c>
      <c r="F60" s="299">
        <v>0</v>
      </c>
      <c r="G60" s="165">
        <f t="shared" si="13"/>
        <v>0</v>
      </c>
    </row>
    <row r="61" spans="1:7" x14ac:dyDescent="0.3">
      <c r="A61" s="17">
        <v>40</v>
      </c>
      <c r="B61" s="271" t="s">
        <v>93</v>
      </c>
      <c r="C61" s="26" t="s">
        <v>312</v>
      </c>
      <c r="D61" s="70" t="s">
        <v>53</v>
      </c>
      <c r="E61" s="152">
        <v>9</v>
      </c>
      <c r="F61" s="299">
        <v>0</v>
      </c>
      <c r="G61" s="165">
        <f t="shared" si="13"/>
        <v>0</v>
      </c>
    </row>
    <row r="62" spans="1:7" x14ac:dyDescent="0.3">
      <c r="A62" s="17">
        <v>41</v>
      </c>
      <c r="B62" s="271" t="s">
        <v>93</v>
      </c>
      <c r="C62" s="26" t="s">
        <v>313</v>
      </c>
      <c r="D62" s="70" t="s">
        <v>53</v>
      </c>
      <c r="E62" s="152">
        <v>12</v>
      </c>
      <c r="F62" s="299">
        <v>0</v>
      </c>
      <c r="G62" s="165">
        <f t="shared" si="13"/>
        <v>0</v>
      </c>
    </row>
    <row r="63" spans="1:7" x14ac:dyDescent="0.3">
      <c r="A63" s="17">
        <v>42</v>
      </c>
      <c r="B63" s="271" t="s">
        <v>93</v>
      </c>
      <c r="C63" s="26" t="s">
        <v>314</v>
      </c>
      <c r="D63" s="70" t="s">
        <v>53</v>
      </c>
      <c r="E63" s="152">
        <v>6</v>
      </c>
      <c r="F63" s="299">
        <v>0</v>
      </c>
      <c r="G63" s="165">
        <f t="shared" si="13"/>
        <v>0</v>
      </c>
    </row>
    <row r="64" spans="1:7" x14ac:dyDescent="0.3">
      <c r="A64" s="17">
        <v>43</v>
      </c>
      <c r="B64" s="271" t="s">
        <v>93</v>
      </c>
      <c r="C64" s="26" t="s">
        <v>315</v>
      </c>
      <c r="D64" s="70" t="s">
        <v>53</v>
      </c>
      <c r="E64" s="152">
        <v>1</v>
      </c>
      <c r="F64" s="299">
        <v>0</v>
      </c>
      <c r="G64" s="165">
        <f t="shared" si="13"/>
        <v>0</v>
      </c>
    </row>
    <row r="65" spans="1:7" x14ac:dyDescent="0.3">
      <c r="A65" s="17">
        <v>44</v>
      </c>
      <c r="B65" s="271" t="s">
        <v>93</v>
      </c>
      <c r="C65" s="26" t="s">
        <v>271</v>
      </c>
      <c r="D65" s="70" t="s">
        <v>53</v>
      </c>
      <c r="E65" s="152">
        <v>10</v>
      </c>
      <c r="F65" s="299">
        <v>0</v>
      </c>
      <c r="G65" s="165">
        <f t="shared" ref="G65:G66" si="14">E65*F65</f>
        <v>0</v>
      </c>
    </row>
    <row r="66" spans="1:7" ht="14.4" thickBot="1" x14ac:dyDescent="0.35">
      <c r="A66" s="17">
        <v>45</v>
      </c>
      <c r="B66" s="271" t="s">
        <v>93</v>
      </c>
      <c r="C66" s="26" t="s">
        <v>274</v>
      </c>
      <c r="D66" s="70" t="s">
        <v>53</v>
      </c>
      <c r="E66" s="152">
        <v>10</v>
      </c>
      <c r="F66" s="299">
        <v>0</v>
      </c>
      <c r="G66" s="313">
        <f t="shared" si="14"/>
        <v>0</v>
      </c>
    </row>
    <row r="67" spans="1:7" ht="14.4" thickBot="1" x14ac:dyDescent="0.35">
      <c r="A67" s="21"/>
      <c r="B67" s="21"/>
      <c r="C67" s="150" t="s">
        <v>325</v>
      </c>
      <c r="D67" s="21"/>
      <c r="E67" s="23"/>
      <c r="F67" s="294"/>
      <c r="G67" s="62"/>
    </row>
    <row r="68" spans="1:7" x14ac:dyDescent="0.3">
      <c r="A68" s="274">
        <v>46</v>
      </c>
      <c r="B68" s="312" t="s">
        <v>93</v>
      </c>
      <c r="C68" s="244" t="s">
        <v>272</v>
      </c>
      <c r="D68" s="70" t="s">
        <v>53</v>
      </c>
      <c r="E68" s="152">
        <v>3</v>
      </c>
      <c r="F68" s="299">
        <v>0</v>
      </c>
      <c r="G68" s="167">
        <f t="shared" ref="G68:G69" si="15">E68*F68</f>
        <v>0</v>
      </c>
    </row>
    <row r="69" spans="1:7" ht="15" customHeight="1" x14ac:dyDescent="0.3">
      <c r="A69" s="275">
        <v>47</v>
      </c>
      <c r="B69" s="271" t="s">
        <v>93</v>
      </c>
      <c r="C69" s="243" t="s">
        <v>275</v>
      </c>
      <c r="D69" s="70" t="s">
        <v>53</v>
      </c>
      <c r="E69" s="152">
        <v>1</v>
      </c>
      <c r="F69" s="299">
        <v>0</v>
      </c>
      <c r="G69" s="165">
        <f t="shared" si="15"/>
        <v>0</v>
      </c>
    </row>
    <row r="70" spans="1:7" ht="15.75" customHeight="1" thickBot="1" x14ac:dyDescent="0.35">
      <c r="A70" s="225">
        <v>48</v>
      </c>
      <c r="B70" s="271" t="s">
        <v>93</v>
      </c>
      <c r="C70" s="310" t="s">
        <v>316</v>
      </c>
      <c r="D70" s="70" t="s">
        <v>53</v>
      </c>
      <c r="E70" s="311">
        <v>4</v>
      </c>
      <c r="F70" s="296">
        <v>0</v>
      </c>
      <c r="G70" s="164">
        <f t="shared" ref="G70" si="16">E70*F70</f>
        <v>0</v>
      </c>
    </row>
    <row r="71" spans="1:7" ht="14.4" thickBot="1" x14ac:dyDescent="0.35">
      <c r="A71" s="100"/>
      <c r="B71" s="31"/>
      <c r="C71" s="101" t="s">
        <v>55</v>
      </c>
      <c r="D71" s="31"/>
      <c r="E71" s="53"/>
      <c r="F71" s="297"/>
      <c r="G71" s="31"/>
    </row>
    <row r="72" spans="1:7" x14ac:dyDescent="0.3">
      <c r="A72" s="98"/>
      <c r="B72" s="271"/>
      <c r="C72" s="99" t="s">
        <v>56</v>
      </c>
      <c r="D72" s="154"/>
      <c r="E72" s="155"/>
      <c r="F72" s="295"/>
      <c r="G72" s="156"/>
    </row>
    <row r="73" spans="1:7" x14ac:dyDescent="0.3">
      <c r="A73" s="17"/>
      <c r="B73" s="25"/>
      <c r="C73" s="32" t="s">
        <v>57</v>
      </c>
      <c r="D73" s="27"/>
      <c r="E73" s="96"/>
      <c r="F73" s="296"/>
      <c r="G73" s="28"/>
    </row>
    <row r="74" spans="1:7" x14ac:dyDescent="0.3">
      <c r="A74" s="17"/>
      <c r="B74" s="25"/>
      <c r="C74" s="32" t="s">
        <v>169</v>
      </c>
      <c r="D74" s="27"/>
      <c r="E74" s="96"/>
      <c r="F74" s="296"/>
      <c r="G74" s="28"/>
    </row>
    <row r="75" spans="1:7" x14ac:dyDescent="0.3">
      <c r="A75" s="17">
        <v>49</v>
      </c>
      <c r="B75" s="25" t="s">
        <v>55</v>
      </c>
      <c r="C75" s="33" t="s">
        <v>160</v>
      </c>
      <c r="D75" s="27" t="s">
        <v>51</v>
      </c>
      <c r="E75" s="94">
        <v>200</v>
      </c>
      <c r="F75" s="296">
        <v>0</v>
      </c>
      <c r="G75" s="163">
        <f t="shared" ref="G75" si="17">E75*F75</f>
        <v>0</v>
      </c>
    </row>
    <row r="76" spans="1:7" x14ac:dyDescent="0.3">
      <c r="A76" s="17">
        <v>50</v>
      </c>
      <c r="B76" s="25" t="s">
        <v>55</v>
      </c>
      <c r="C76" s="34" t="s">
        <v>161</v>
      </c>
      <c r="D76" s="27" t="s">
        <v>51</v>
      </c>
      <c r="E76" s="94">
        <v>25</v>
      </c>
      <c r="F76" s="296">
        <v>0</v>
      </c>
      <c r="G76" s="163">
        <f>E76*F76</f>
        <v>0</v>
      </c>
    </row>
    <row r="77" spans="1:7" ht="52.8" x14ac:dyDescent="0.3">
      <c r="A77" s="17">
        <v>51</v>
      </c>
      <c r="B77" s="25" t="s">
        <v>55</v>
      </c>
      <c r="C77" s="35" t="s">
        <v>58</v>
      </c>
      <c r="D77" s="27" t="s">
        <v>53</v>
      </c>
      <c r="E77" s="94">
        <v>50</v>
      </c>
      <c r="F77" s="296">
        <v>0</v>
      </c>
      <c r="G77" s="163">
        <f t="shared" ref="G77:G80" si="18">E77*F77</f>
        <v>0</v>
      </c>
    </row>
    <row r="78" spans="1:7" x14ac:dyDescent="0.3">
      <c r="A78" s="17">
        <v>52</v>
      </c>
      <c r="B78" s="25" t="s">
        <v>55</v>
      </c>
      <c r="C78" s="34" t="s">
        <v>59</v>
      </c>
      <c r="D78" s="27" t="s">
        <v>53</v>
      </c>
      <c r="E78" s="94">
        <v>20</v>
      </c>
      <c r="F78" s="296">
        <v>0</v>
      </c>
      <c r="G78" s="163">
        <f t="shared" si="18"/>
        <v>0</v>
      </c>
    </row>
    <row r="79" spans="1:7" ht="26.4" x14ac:dyDescent="0.3">
      <c r="A79" s="17">
        <v>53</v>
      </c>
      <c r="B79" s="25" t="s">
        <v>55</v>
      </c>
      <c r="C79" s="34" t="s">
        <v>60</v>
      </c>
      <c r="D79" s="27" t="s">
        <v>53</v>
      </c>
      <c r="E79" s="94">
        <v>5</v>
      </c>
      <c r="F79" s="296">
        <v>0</v>
      </c>
      <c r="G79" s="163">
        <f t="shared" si="18"/>
        <v>0</v>
      </c>
    </row>
    <row r="80" spans="1:7" ht="27" thickBot="1" x14ac:dyDescent="0.35">
      <c r="A80" s="17">
        <v>54</v>
      </c>
      <c r="B80" s="25" t="s">
        <v>55</v>
      </c>
      <c r="C80" s="34" t="s">
        <v>61</v>
      </c>
      <c r="D80" s="27" t="s">
        <v>53</v>
      </c>
      <c r="E80" s="94">
        <v>10</v>
      </c>
      <c r="F80" s="296">
        <v>0</v>
      </c>
      <c r="G80" s="163">
        <f t="shared" si="18"/>
        <v>0</v>
      </c>
    </row>
    <row r="81" spans="1:7" ht="16.5" customHeight="1" thickBot="1" x14ac:dyDescent="0.35">
      <c r="A81" s="36"/>
      <c r="B81" s="36"/>
      <c r="C81" s="37" t="s">
        <v>171</v>
      </c>
      <c r="D81" s="38"/>
      <c r="E81" s="54"/>
      <c r="F81" s="298"/>
      <c r="G81" s="64">
        <f>SUM(G20:G80)</f>
        <v>0</v>
      </c>
    </row>
    <row r="82" spans="1:7" ht="14.4" thickBot="1" x14ac:dyDescent="0.35"/>
    <row r="83" spans="1:7" ht="16.5" customHeight="1" thickBot="1" x14ac:dyDescent="0.35">
      <c r="A83" s="104"/>
      <c r="B83" s="21"/>
      <c r="C83" s="22" t="s">
        <v>317</v>
      </c>
      <c r="D83" s="21"/>
      <c r="E83" s="23"/>
      <c r="F83" s="294"/>
      <c r="G83" s="24"/>
    </row>
    <row r="84" spans="1:7" x14ac:dyDescent="0.3">
      <c r="A84" s="17">
        <v>55</v>
      </c>
      <c r="B84" s="334" t="s">
        <v>50</v>
      </c>
      <c r="C84" s="26" t="s">
        <v>293</v>
      </c>
      <c r="D84" s="102" t="s">
        <v>51</v>
      </c>
      <c r="E84" s="151">
        <v>800</v>
      </c>
      <c r="F84" s="299">
        <v>0</v>
      </c>
      <c r="G84" s="167">
        <f t="shared" ref="G84:G108" si="19">E84*F84</f>
        <v>0</v>
      </c>
    </row>
    <row r="85" spans="1:7" x14ac:dyDescent="0.3">
      <c r="A85" s="17">
        <v>56</v>
      </c>
      <c r="B85" s="336"/>
      <c r="C85" s="26" t="s">
        <v>337</v>
      </c>
      <c r="D85" s="102" t="s">
        <v>51</v>
      </c>
      <c r="E85" s="308">
        <v>1100</v>
      </c>
      <c r="F85" s="296">
        <v>0</v>
      </c>
      <c r="G85" s="277">
        <f t="shared" si="19"/>
        <v>0</v>
      </c>
    </row>
    <row r="86" spans="1:7" x14ac:dyDescent="0.3">
      <c r="A86" s="17">
        <v>57</v>
      </c>
      <c r="B86" s="25" t="s">
        <v>136</v>
      </c>
      <c r="C86" s="26" t="s">
        <v>294</v>
      </c>
      <c r="D86" s="70" t="s">
        <v>53</v>
      </c>
      <c r="E86" s="95">
        <v>12</v>
      </c>
      <c r="F86" s="300">
        <v>0</v>
      </c>
      <c r="G86" s="165">
        <f t="shared" si="19"/>
        <v>0</v>
      </c>
    </row>
    <row r="87" spans="1:7" x14ac:dyDescent="0.3">
      <c r="A87" s="17">
        <v>58</v>
      </c>
      <c r="B87" s="338" t="s">
        <v>137</v>
      </c>
      <c r="C87" s="26" t="s">
        <v>150</v>
      </c>
      <c r="D87" s="70" t="s">
        <v>53</v>
      </c>
      <c r="E87" s="95">
        <v>127</v>
      </c>
      <c r="F87" s="293">
        <v>0</v>
      </c>
      <c r="G87" s="165">
        <f t="shared" si="19"/>
        <v>0</v>
      </c>
    </row>
    <row r="88" spans="1:7" x14ac:dyDescent="0.3">
      <c r="A88" s="17">
        <v>59</v>
      </c>
      <c r="B88" s="340"/>
      <c r="C88" s="26" t="s">
        <v>167</v>
      </c>
      <c r="D88" s="70" t="s">
        <v>53</v>
      </c>
      <c r="E88" s="95">
        <v>58</v>
      </c>
      <c r="F88" s="293">
        <v>0</v>
      </c>
      <c r="G88" s="165">
        <f t="shared" si="19"/>
        <v>0</v>
      </c>
    </row>
    <row r="89" spans="1:7" x14ac:dyDescent="0.3">
      <c r="A89" s="17">
        <v>60</v>
      </c>
      <c r="B89" s="305" t="s">
        <v>52</v>
      </c>
      <c r="C89" s="26" t="s">
        <v>319</v>
      </c>
      <c r="D89" s="70" t="s">
        <v>53</v>
      </c>
      <c r="E89" s="95">
        <v>6</v>
      </c>
      <c r="F89" s="293">
        <v>0</v>
      </c>
      <c r="G89" s="165">
        <f t="shared" ref="G89" si="20">E89*F89</f>
        <v>0</v>
      </c>
    </row>
    <row r="90" spans="1:7" x14ac:dyDescent="0.3">
      <c r="A90" s="17">
        <v>61</v>
      </c>
      <c r="B90" s="338" t="s">
        <v>52</v>
      </c>
      <c r="C90" s="29" t="s">
        <v>295</v>
      </c>
      <c r="D90" s="70" t="s">
        <v>53</v>
      </c>
      <c r="E90" s="95">
        <v>2</v>
      </c>
      <c r="F90" s="293">
        <v>0</v>
      </c>
      <c r="G90" s="165">
        <f t="shared" si="19"/>
        <v>0</v>
      </c>
    </row>
    <row r="91" spans="1:7" x14ac:dyDescent="0.3">
      <c r="A91" s="17">
        <v>62</v>
      </c>
      <c r="B91" s="339"/>
      <c r="C91" s="29" t="s">
        <v>296</v>
      </c>
      <c r="D91" s="70" t="s">
        <v>53</v>
      </c>
      <c r="E91" s="95">
        <v>78</v>
      </c>
      <c r="F91" s="293">
        <v>0</v>
      </c>
      <c r="G91" s="165">
        <f t="shared" si="19"/>
        <v>0</v>
      </c>
    </row>
    <row r="92" spans="1:7" x14ac:dyDescent="0.3">
      <c r="A92" s="17">
        <v>63</v>
      </c>
      <c r="B92" s="339"/>
      <c r="C92" s="29" t="s">
        <v>152</v>
      </c>
      <c r="D92" s="70" t="s">
        <v>53</v>
      </c>
      <c r="E92" s="95">
        <v>1</v>
      </c>
      <c r="F92" s="293">
        <v>0</v>
      </c>
      <c r="G92" s="165">
        <f t="shared" ref="G92" si="21">E92*F92</f>
        <v>0</v>
      </c>
    </row>
    <row r="93" spans="1:7" x14ac:dyDescent="0.3">
      <c r="A93" s="17">
        <v>64</v>
      </c>
      <c r="B93" s="339"/>
      <c r="C93" s="29" t="s">
        <v>91</v>
      </c>
      <c r="D93" s="70" t="s">
        <v>53</v>
      </c>
      <c r="E93" s="95">
        <v>18</v>
      </c>
      <c r="F93" s="293">
        <v>0</v>
      </c>
      <c r="G93" s="165">
        <f t="shared" si="19"/>
        <v>0</v>
      </c>
    </row>
    <row r="94" spans="1:7" x14ac:dyDescent="0.3">
      <c r="A94" s="17">
        <v>65</v>
      </c>
      <c r="B94" s="339"/>
      <c r="C94" s="29" t="s">
        <v>92</v>
      </c>
      <c r="D94" s="70" t="s">
        <v>53</v>
      </c>
      <c r="E94" s="95">
        <v>18</v>
      </c>
      <c r="F94" s="293">
        <v>0</v>
      </c>
      <c r="G94" s="165">
        <f t="shared" si="19"/>
        <v>0</v>
      </c>
    </row>
    <row r="95" spans="1:7" x14ac:dyDescent="0.3">
      <c r="A95" s="17">
        <v>66</v>
      </c>
      <c r="B95" s="339"/>
      <c r="C95" s="26" t="s">
        <v>153</v>
      </c>
      <c r="D95" s="70" t="s">
        <v>53</v>
      </c>
      <c r="E95" s="152">
        <v>3</v>
      </c>
      <c r="F95" s="293">
        <v>0</v>
      </c>
      <c r="G95" s="165">
        <f t="shared" si="19"/>
        <v>0</v>
      </c>
    </row>
    <row r="96" spans="1:7" x14ac:dyDescent="0.3">
      <c r="A96" s="17">
        <v>67</v>
      </c>
      <c r="B96" s="339"/>
      <c r="C96" s="26" t="s">
        <v>166</v>
      </c>
      <c r="D96" s="70" t="s">
        <v>53</v>
      </c>
      <c r="E96" s="152">
        <v>3</v>
      </c>
      <c r="F96" s="293">
        <v>0</v>
      </c>
      <c r="G96" s="165">
        <f t="shared" si="19"/>
        <v>0</v>
      </c>
    </row>
    <row r="97" spans="1:7" x14ac:dyDescent="0.3">
      <c r="A97" s="17">
        <v>68</v>
      </c>
      <c r="B97" s="339"/>
      <c r="C97" s="26" t="s">
        <v>158</v>
      </c>
      <c r="D97" s="70" t="s">
        <v>53</v>
      </c>
      <c r="E97" s="152">
        <v>8</v>
      </c>
      <c r="F97" s="293">
        <v>0</v>
      </c>
      <c r="G97" s="165">
        <f t="shared" si="19"/>
        <v>0</v>
      </c>
    </row>
    <row r="98" spans="1:7" x14ac:dyDescent="0.3">
      <c r="A98" s="17">
        <v>69</v>
      </c>
      <c r="B98" s="339"/>
      <c r="C98" s="26" t="s">
        <v>168</v>
      </c>
      <c r="D98" s="70" t="s">
        <v>53</v>
      </c>
      <c r="E98" s="152">
        <v>10</v>
      </c>
      <c r="F98" s="293">
        <v>0</v>
      </c>
      <c r="G98" s="165">
        <f t="shared" ref="G98" si="22">E98*F98</f>
        <v>0</v>
      </c>
    </row>
    <row r="99" spans="1:7" x14ac:dyDescent="0.3">
      <c r="A99" s="17">
        <v>70</v>
      </c>
      <c r="B99" s="339"/>
      <c r="C99" s="26" t="s">
        <v>151</v>
      </c>
      <c r="D99" s="70" t="s">
        <v>53</v>
      </c>
      <c r="E99" s="152">
        <v>10</v>
      </c>
      <c r="F99" s="293">
        <v>0</v>
      </c>
      <c r="G99" s="165">
        <f t="shared" si="19"/>
        <v>0</v>
      </c>
    </row>
    <row r="100" spans="1:7" x14ac:dyDescent="0.3">
      <c r="A100" s="17">
        <v>71</v>
      </c>
      <c r="B100" s="339"/>
      <c r="C100" s="26" t="s">
        <v>299</v>
      </c>
      <c r="D100" s="70" t="s">
        <v>53</v>
      </c>
      <c r="E100" s="152">
        <v>6</v>
      </c>
      <c r="F100" s="293">
        <v>0</v>
      </c>
      <c r="G100" s="165">
        <f t="shared" si="19"/>
        <v>0</v>
      </c>
    </row>
    <row r="101" spans="1:7" x14ac:dyDescent="0.3">
      <c r="A101" s="17">
        <v>72</v>
      </c>
      <c r="B101" s="339"/>
      <c r="C101" s="26" t="s">
        <v>300</v>
      </c>
      <c r="D101" s="70" t="s">
        <v>53</v>
      </c>
      <c r="E101" s="152">
        <v>24</v>
      </c>
      <c r="F101" s="293">
        <v>0</v>
      </c>
      <c r="G101" s="165">
        <f t="shared" si="19"/>
        <v>0</v>
      </c>
    </row>
    <row r="102" spans="1:7" x14ac:dyDescent="0.3">
      <c r="A102" s="17">
        <v>73</v>
      </c>
      <c r="B102" s="339"/>
      <c r="C102" s="26" t="s">
        <v>301</v>
      </c>
      <c r="D102" s="70" t="s">
        <v>53</v>
      </c>
      <c r="E102" s="152">
        <v>3</v>
      </c>
      <c r="F102" s="293">
        <v>0</v>
      </c>
      <c r="G102" s="165">
        <f t="shared" si="19"/>
        <v>0</v>
      </c>
    </row>
    <row r="103" spans="1:7" x14ac:dyDescent="0.3">
      <c r="A103" s="17">
        <v>74</v>
      </c>
      <c r="B103" s="338" t="s">
        <v>154</v>
      </c>
      <c r="C103" s="26" t="s">
        <v>157</v>
      </c>
      <c r="D103" s="70" t="s">
        <v>53</v>
      </c>
      <c r="E103" s="152">
        <v>4</v>
      </c>
      <c r="F103" s="299">
        <v>0</v>
      </c>
      <c r="G103" s="165">
        <f t="shared" si="19"/>
        <v>0</v>
      </c>
    </row>
    <row r="104" spans="1:7" x14ac:dyDescent="0.3">
      <c r="A104" s="17">
        <v>75</v>
      </c>
      <c r="B104" s="339"/>
      <c r="C104" s="26" t="s">
        <v>155</v>
      </c>
      <c r="D104" s="70" t="s">
        <v>53</v>
      </c>
      <c r="E104" s="152">
        <v>12</v>
      </c>
      <c r="F104" s="299">
        <v>0</v>
      </c>
      <c r="G104" s="165">
        <f t="shared" si="19"/>
        <v>0</v>
      </c>
    </row>
    <row r="105" spans="1:7" x14ac:dyDescent="0.3">
      <c r="A105" s="17">
        <v>76</v>
      </c>
      <c r="B105" s="339"/>
      <c r="C105" s="26" t="s">
        <v>156</v>
      </c>
      <c r="D105" s="70" t="s">
        <v>53</v>
      </c>
      <c r="E105" s="152">
        <v>12</v>
      </c>
      <c r="F105" s="299">
        <v>0</v>
      </c>
      <c r="G105" s="165">
        <f t="shared" si="19"/>
        <v>0</v>
      </c>
    </row>
    <row r="106" spans="1:7" x14ac:dyDescent="0.3">
      <c r="A106" s="17">
        <v>77</v>
      </c>
      <c r="B106" s="337" t="s">
        <v>55</v>
      </c>
      <c r="C106" s="30" t="s">
        <v>54</v>
      </c>
      <c r="D106" s="70" t="s">
        <v>53</v>
      </c>
      <c r="E106" s="96">
        <v>72</v>
      </c>
      <c r="F106" s="300">
        <v>0</v>
      </c>
      <c r="G106" s="165">
        <f t="shared" si="19"/>
        <v>0</v>
      </c>
    </row>
    <row r="107" spans="1:7" x14ac:dyDescent="0.3">
      <c r="A107" s="17">
        <v>78</v>
      </c>
      <c r="B107" s="336"/>
      <c r="C107" s="30" t="s">
        <v>297</v>
      </c>
      <c r="D107" s="70" t="s">
        <v>53</v>
      </c>
      <c r="E107" s="96">
        <v>24</v>
      </c>
      <c r="F107" s="300">
        <v>0</v>
      </c>
      <c r="G107" s="165">
        <f t="shared" si="19"/>
        <v>0</v>
      </c>
    </row>
    <row r="108" spans="1:7" ht="14.4" thickBot="1" x14ac:dyDescent="0.35">
      <c r="A108" s="17">
        <v>79</v>
      </c>
      <c r="B108" s="335"/>
      <c r="C108" s="26" t="s">
        <v>298</v>
      </c>
      <c r="D108" s="70" t="s">
        <v>53</v>
      </c>
      <c r="E108" s="95">
        <v>12</v>
      </c>
      <c r="F108" s="293">
        <v>0</v>
      </c>
      <c r="G108" s="165">
        <f t="shared" si="19"/>
        <v>0</v>
      </c>
    </row>
    <row r="109" spans="1:7" ht="14.4" thickBot="1" x14ac:dyDescent="0.35">
      <c r="A109" s="21"/>
      <c r="B109" s="21"/>
      <c r="C109" s="150" t="s">
        <v>320</v>
      </c>
      <c r="D109" s="21"/>
      <c r="E109" s="23"/>
      <c r="F109" s="294"/>
      <c r="G109" s="62"/>
    </row>
    <row r="110" spans="1:7" x14ac:dyDescent="0.3">
      <c r="A110" s="17">
        <v>80</v>
      </c>
      <c r="B110" s="271" t="s">
        <v>93</v>
      </c>
      <c r="C110" s="26" t="s">
        <v>307</v>
      </c>
      <c r="D110" s="70" t="s">
        <v>53</v>
      </c>
      <c r="E110" s="152">
        <v>1</v>
      </c>
      <c r="F110" s="292">
        <v>0</v>
      </c>
      <c r="G110" s="164">
        <f>E110*F110</f>
        <v>0</v>
      </c>
    </row>
    <row r="111" spans="1:7" x14ac:dyDescent="0.3">
      <c r="A111" s="17">
        <v>81</v>
      </c>
      <c r="B111" s="271" t="s">
        <v>93</v>
      </c>
      <c r="C111" s="26" t="s">
        <v>308</v>
      </c>
      <c r="D111" s="70" t="s">
        <v>53</v>
      </c>
      <c r="E111" s="152">
        <v>1</v>
      </c>
      <c r="F111" s="299">
        <v>0</v>
      </c>
      <c r="G111" s="165">
        <f t="shared" ref="G111:G121" si="23">E111*F111</f>
        <v>0</v>
      </c>
    </row>
    <row r="112" spans="1:7" x14ac:dyDescent="0.3">
      <c r="A112" s="17">
        <v>82</v>
      </c>
      <c r="B112" s="271" t="s">
        <v>93</v>
      </c>
      <c r="C112" s="26" t="s">
        <v>147</v>
      </c>
      <c r="D112" s="70" t="s">
        <v>53</v>
      </c>
      <c r="E112" s="152">
        <v>3</v>
      </c>
      <c r="F112" s="299">
        <v>0</v>
      </c>
      <c r="G112" s="165">
        <f t="shared" si="23"/>
        <v>0</v>
      </c>
    </row>
    <row r="113" spans="1:7" x14ac:dyDescent="0.3">
      <c r="A113" s="17">
        <v>83</v>
      </c>
      <c r="B113" s="271" t="s">
        <v>93</v>
      </c>
      <c r="C113" s="26" t="s">
        <v>309</v>
      </c>
      <c r="D113" s="70" t="s">
        <v>53</v>
      </c>
      <c r="E113" s="152">
        <v>2</v>
      </c>
      <c r="F113" s="299">
        <v>0</v>
      </c>
      <c r="G113" s="165">
        <f t="shared" si="23"/>
        <v>0</v>
      </c>
    </row>
    <row r="114" spans="1:7" x14ac:dyDescent="0.3">
      <c r="A114" s="17">
        <v>84</v>
      </c>
      <c r="B114" s="271" t="s">
        <v>93</v>
      </c>
      <c r="C114" s="26" t="s">
        <v>310</v>
      </c>
      <c r="D114" s="70" t="s">
        <v>53</v>
      </c>
      <c r="E114" s="152">
        <v>12</v>
      </c>
      <c r="F114" s="299">
        <v>0</v>
      </c>
      <c r="G114" s="165">
        <f t="shared" si="23"/>
        <v>0</v>
      </c>
    </row>
    <row r="115" spans="1:7" x14ac:dyDescent="0.3">
      <c r="A115" s="17">
        <v>85</v>
      </c>
      <c r="B115" s="271" t="s">
        <v>93</v>
      </c>
      <c r="C115" s="26" t="s">
        <v>311</v>
      </c>
      <c r="D115" s="70" t="s">
        <v>53</v>
      </c>
      <c r="E115" s="152">
        <v>4</v>
      </c>
      <c r="F115" s="299">
        <v>0</v>
      </c>
      <c r="G115" s="165">
        <f t="shared" si="23"/>
        <v>0</v>
      </c>
    </row>
    <row r="116" spans="1:7" x14ac:dyDescent="0.3">
      <c r="A116" s="17">
        <v>86</v>
      </c>
      <c r="B116" s="271" t="s">
        <v>93</v>
      </c>
      <c r="C116" s="26" t="s">
        <v>312</v>
      </c>
      <c r="D116" s="70" t="s">
        <v>53</v>
      </c>
      <c r="E116" s="152">
        <v>9</v>
      </c>
      <c r="F116" s="299">
        <v>0</v>
      </c>
      <c r="G116" s="165">
        <f t="shared" si="23"/>
        <v>0</v>
      </c>
    </row>
    <row r="117" spans="1:7" x14ac:dyDescent="0.3">
      <c r="A117" s="17">
        <v>87</v>
      </c>
      <c r="B117" s="271" t="s">
        <v>93</v>
      </c>
      <c r="C117" s="26" t="s">
        <v>313</v>
      </c>
      <c r="D117" s="70" t="s">
        <v>53</v>
      </c>
      <c r="E117" s="152">
        <v>12</v>
      </c>
      <c r="F117" s="299">
        <v>0</v>
      </c>
      <c r="G117" s="165">
        <f t="shared" si="23"/>
        <v>0</v>
      </c>
    </row>
    <row r="118" spans="1:7" x14ac:dyDescent="0.3">
      <c r="A118" s="17">
        <v>88</v>
      </c>
      <c r="B118" s="271" t="s">
        <v>93</v>
      </c>
      <c r="C118" s="26" t="s">
        <v>314</v>
      </c>
      <c r="D118" s="70" t="s">
        <v>53</v>
      </c>
      <c r="E118" s="152">
        <v>6</v>
      </c>
      <c r="F118" s="299">
        <v>0</v>
      </c>
      <c r="G118" s="165">
        <f t="shared" si="23"/>
        <v>0</v>
      </c>
    </row>
    <row r="119" spans="1:7" x14ac:dyDescent="0.3">
      <c r="A119" s="17">
        <v>89</v>
      </c>
      <c r="B119" s="271" t="s">
        <v>93</v>
      </c>
      <c r="C119" s="26" t="s">
        <v>315</v>
      </c>
      <c r="D119" s="70" t="s">
        <v>53</v>
      </c>
      <c r="E119" s="152">
        <v>1</v>
      </c>
      <c r="F119" s="299">
        <v>0</v>
      </c>
      <c r="G119" s="165">
        <f t="shared" si="23"/>
        <v>0</v>
      </c>
    </row>
    <row r="120" spans="1:7" x14ac:dyDescent="0.3">
      <c r="A120" s="17">
        <v>90</v>
      </c>
      <c r="B120" s="271" t="s">
        <v>93</v>
      </c>
      <c r="C120" s="26" t="s">
        <v>271</v>
      </c>
      <c r="D120" s="70" t="s">
        <v>53</v>
      </c>
      <c r="E120" s="152">
        <v>10</v>
      </c>
      <c r="F120" s="299">
        <v>0</v>
      </c>
      <c r="G120" s="165">
        <f t="shared" si="23"/>
        <v>0</v>
      </c>
    </row>
    <row r="121" spans="1:7" ht="14.4" thickBot="1" x14ac:dyDescent="0.35">
      <c r="A121" s="17">
        <v>91</v>
      </c>
      <c r="B121" s="271" t="s">
        <v>93</v>
      </c>
      <c r="C121" s="26" t="s">
        <v>274</v>
      </c>
      <c r="D121" s="70" t="s">
        <v>53</v>
      </c>
      <c r="E121" s="152">
        <v>10</v>
      </c>
      <c r="F121" s="299">
        <v>0</v>
      </c>
      <c r="G121" s="313">
        <f t="shared" si="23"/>
        <v>0</v>
      </c>
    </row>
    <row r="122" spans="1:7" ht="14.4" thickBot="1" x14ac:dyDescent="0.35">
      <c r="A122" s="21"/>
      <c r="B122" s="21"/>
      <c r="C122" s="150" t="s">
        <v>321</v>
      </c>
      <c r="D122" s="21"/>
      <c r="E122" s="23"/>
      <c r="F122" s="294"/>
      <c r="G122" s="62"/>
    </row>
    <row r="123" spans="1:7" x14ac:dyDescent="0.3">
      <c r="A123" s="274">
        <v>92</v>
      </c>
      <c r="B123" s="312" t="s">
        <v>93</v>
      </c>
      <c r="C123" s="244" t="s">
        <v>272</v>
      </c>
      <c r="D123" s="70" t="s">
        <v>53</v>
      </c>
      <c r="E123" s="152">
        <v>3</v>
      </c>
      <c r="F123" s="299">
        <v>0</v>
      </c>
      <c r="G123" s="167">
        <f t="shared" ref="G123:G125" si="24">E123*F123</f>
        <v>0</v>
      </c>
    </row>
    <row r="124" spans="1:7" x14ac:dyDescent="0.3">
      <c r="A124" s="275">
        <v>93</v>
      </c>
      <c r="B124" s="271" t="s">
        <v>93</v>
      </c>
      <c r="C124" s="243" t="s">
        <v>275</v>
      </c>
      <c r="D124" s="70" t="s">
        <v>53</v>
      </c>
      <c r="E124" s="152">
        <v>1</v>
      </c>
      <c r="F124" s="299">
        <v>0</v>
      </c>
      <c r="G124" s="165">
        <f t="shared" si="24"/>
        <v>0</v>
      </c>
    </row>
    <row r="125" spans="1:7" ht="14.4" thickBot="1" x14ac:dyDescent="0.35">
      <c r="A125" s="225">
        <v>94</v>
      </c>
      <c r="B125" s="271" t="s">
        <v>93</v>
      </c>
      <c r="C125" s="310" t="s">
        <v>316</v>
      </c>
      <c r="D125" s="70" t="s">
        <v>53</v>
      </c>
      <c r="E125" s="311">
        <v>4</v>
      </c>
      <c r="F125" s="296">
        <v>0</v>
      </c>
      <c r="G125" s="164">
        <f t="shared" si="24"/>
        <v>0</v>
      </c>
    </row>
    <row r="126" spans="1:7" ht="14.4" thickBot="1" x14ac:dyDescent="0.35">
      <c r="A126" s="100"/>
      <c r="B126" s="31"/>
      <c r="C126" s="101" t="s">
        <v>55</v>
      </c>
      <c r="D126" s="31"/>
      <c r="E126" s="53"/>
      <c r="F126" s="297"/>
      <c r="G126" s="31"/>
    </row>
    <row r="127" spans="1:7" x14ac:dyDescent="0.3">
      <c r="A127" s="98"/>
      <c r="B127" s="271"/>
      <c r="C127" s="99" t="s">
        <v>56</v>
      </c>
      <c r="D127" s="154"/>
      <c r="E127" s="155"/>
      <c r="F127" s="295"/>
      <c r="G127" s="156"/>
    </row>
    <row r="128" spans="1:7" x14ac:dyDescent="0.3">
      <c r="A128" s="17"/>
      <c r="B128" s="25"/>
      <c r="C128" s="32" t="s">
        <v>57</v>
      </c>
      <c r="D128" s="27"/>
      <c r="E128" s="96"/>
      <c r="F128" s="296"/>
      <c r="G128" s="28"/>
    </row>
    <row r="129" spans="1:7" x14ac:dyDescent="0.3">
      <c r="A129" s="17"/>
      <c r="B129" s="25"/>
      <c r="C129" s="32" t="s">
        <v>169</v>
      </c>
      <c r="D129" s="27"/>
      <c r="E129" s="96"/>
      <c r="F129" s="296"/>
      <c r="G129" s="28"/>
    </row>
    <row r="130" spans="1:7" x14ac:dyDescent="0.3">
      <c r="A130" s="17">
        <v>95</v>
      </c>
      <c r="B130" s="25" t="s">
        <v>55</v>
      </c>
      <c r="C130" s="33" t="s">
        <v>160</v>
      </c>
      <c r="D130" s="27" t="s">
        <v>51</v>
      </c>
      <c r="E130" s="94">
        <v>200</v>
      </c>
      <c r="F130" s="296">
        <v>0</v>
      </c>
      <c r="G130" s="163">
        <f t="shared" ref="G130" si="25">E130*F130</f>
        <v>0</v>
      </c>
    </row>
    <row r="131" spans="1:7" x14ac:dyDescent="0.3">
      <c r="A131" s="17">
        <v>96</v>
      </c>
      <c r="B131" s="25" t="s">
        <v>55</v>
      </c>
      <c r="C131" s="34" t="s">
        <v>161</v>
      </c>
      <c r="D131" s="27" t="s">
        <v>51</v>
      </c>
      <c r="E131" s="94">
        <v>25</v>
      </c>
      <c r="F131" s="296">
        <v>0</v>
      </c>
      <c r="G131" s="163">
        <f>E131*F131</f>
        <v>0</v>
      </c>
    </row>
    <row r="132" spans="1:7" ht="52.8" x14ac:dyDescent="0.3">
      <c r="A132" s="17">
        <v>97</v>
      </c>
      <c r="B132" s="25" t="s">
        <v>55</v>
      </c>
      <c r="C132" s="35" t="s">
        <v>58</v>
      </c>
      <c r="D132" s="27" t="s">
        <v>53</v>
      </c>
      <c r="E132" s="94">
        <v>50</v>
      </c>
      <c r="F132" s="296">
        <v>0</v>
      </c>
      <c r="G132" s="163">
        <f t="shared" ref="G132:G135" si="26">E132*F132</f>
        <v>0</v>
      </c>
    </row>
    <row r="133" spans="1:7" x14ac:dyDescent="0.3">
      <c r="A133" s="17">
        <v>98</v>
      </c>
      <c r="B133" s="25" t="s">
        <v>55</v>
      </c>
      <c r="C133" s="34" t="s">
        <v>59</v>
      </c>
      <c r="D133" s="27" t="s">
        <v>53</v>
      </c>
      <c r="E133" s="94">
        <v>20</v>
      </c>
      <c r="F133" s="296">
        <v>0</v>
      </c>
      <c r="G133" s="163">
        <f t="shared" si="26"/>
        <v>0</v>
      </c>
    </row>
    <row r="134" spans="1:7" ht="26.4" x14ac:dyDescent="0.3">
      <c r="A134" s="17">
        <v>99</v>
      </c>
      <c r="B134" s="25" t="s">
        <v>55</v>
      </c>
      <c r="C134" s="34" t="s">
        <v>60</v>
      </c>
      <c r="D134" s="27" t="s">
        <v>53</v>
      </c>
      <c r="E134" s="94">
        <v>5</v>
      </c>
      <c r="F134" s="296">
        <v>0</v>
      </c>
      <c r="G134" s="163">
        <f t="shared" si="26"/>
        <v>0</v>
      </c>
    </row>
    <row r="135" spans="1:7" ht="27" thickBot="1" x14ac:dyDescent="0.35">
      <c r="A135" s="17">
        <v>100</v>
      </c>
      <c r="B135" s="25" t="s">
        <v>55</v>
      </c>
      <c r="C135" s="34" t="s">
        <v>61</v>
      </c>
      <c r="D135" s="27" t="s">
        <v>53</v>
      </c>
      <c r="E135" s="94">
        <v>10</v>
      </c>
      <c r="F135" s="296">
        <v>0</v>
      </c>
      <c r="G135" s="163">
        <f t="shared" si="26"/>
        <v>0</v>
      </c>
    </row>
    <row r="136" spans="1:7" ht="16.5" customHeight="1" thickBot="1" x14ac:dyDescent="0.35">
      <c r="A136" s="36"/>
      <c r="B136" s="36"/>
      <c r="C136" s="37" t="s">
        <v>322</v>
      </c>
      <c r="D136" s="38"/>
      <c r="E136" s="54"/>
      <c r="F136" s="298"/>
      <c r="G136" s="64">
        <f>SUM(G84:G135)</f>
        <v>0</v>
      </c>
    </row>
    <row r="137" spans="1:7" ht="14.4" thickBot="1" x14ac:dyDescent="0.35"/>
    <row r="138" spans="1:7" ht="16.5" customHeight="1" thickBot="1" x14ac:dyDescent="0.35">
      <c r="A138" s="104"/>
      <c r="B138" s="21"/>
      <c r="C138" s="22" t="s">
        <v>331</v>
      </c>
      <c r="D138" s="21"/>
      <c r="E138" s="23"/>
      <c r="F138" s="294"/>
      <c r="G138" s="24"/>
    </row>
    <row r="139" spans="1:7" x14ac:dyDescent="0.3">
      <c r="A139" s="17">
        <v>101</v>
      </c>
      <c r="B139" s="316" t="s">
        <v>50</v>
      </c>
      <c r="C139" s="26" t="s">
        <v>149</v>
      </c>
      <c r="D139" s="102" t="s">
        <v>51</v>
      </c>
      <c r="E139" s="151">
        <v>630</v>
      </c>
      <c r="F139" s="299">
        <v>0</v>
      </c>
      <c r="G139" s="167">
        <f t="shared" ref="G139:G142" si="27">E139*F139</f>
        <v>0</v>
      </c>
    </row>
    <row r="140" spans="1:7" x14ac:dyDescent="0.3">
      <c r="A140" s="17">
        <v>102</v>
      </c>
      <c r="B140" s="25" t="s">
        <v>136</v>
      </c>
      <c r="C140" s="26" t="s">
        <v>294</v>
      </c>
      <c r="D140" s="70" t="s">
        <v>53</v>
      </c>
      <c r="E140" s="95">
        <v>6</v>
      </c>
      <c r="F140" s="300">
        <v>0</v>
      </c>
      <c r="G140" s="165">
        <f t="shared" si="27"/>
        <v>0</v>
      </c>
    </row>
    <row r="141" spans="1:7" x14ac:dyDescent="0.3">
      <c r="A141" s="17">
        <v>103</v>
      </c>
      <c r="B141" s="305" t="s">
        <v>137</v>
      </c>
      <c r="C141" s="26" t="s">
        <v>150</v>
      </c>
      <c r="D141" s="70" t="s">
        <v>53</v>
      </c>
      <c r="E141" s="95">
        <v>66</v>
      </c>
      <c r="F141" s="293">
        <v>0</v>
      </c>
      <c r="G141" s="165">
        <f t="shared" si="27"/>
        <v>0</v>
      </c>
    </row>
    <row r="142" spans="1:7" x14ac:dyDescent="0.3">
      <c r="A142" s="17">
        <v>104</v>
      </c>
      <c r="B142" s="25" t="s">
        <v>52</v>
      </c>
      <c r="C142" s="26" t="s">
        <v>326</v>
      </c>
      <c r="D142" s="70" t="s">
        <v>53</v>
      </c>
      <c r="E142" s="95">
        <v>3</v>
      </c>
      <c r="F142" s="293">
        <v>0</v>
      </c>
      <c r="G142" s="165">
        <f t="shared" si="27"/>
        <v>0</v>
      </c>
    </row>
    <row r="143" spans="1:7" x14ac:dyDescent="0.3">
      <c r="A143" s="17">
        <v>105</v>
      </c>
      <c r="B143" s="338" t="s">
        <v>52</v>
      </c>
      <c r="C143" s="26" t="s">
        <v>92</v>
      </c>
      <c r="D143" s="70" t="s">
        <v>53</v>
      </c>
      <c r="E143" s="152">
        <v>18</v>
      </c>
      <c r="F143" s="293">
        <v>0</v>
      </c>
      <c r="G143" s="158">
        <f>E143*F143</f>
        <v>0</v>
      </c>
    </row>
    <row r="144" spans="1:7" x14ac:dyDescent="0.3">
      <c r="A144" s="17">
        <v>106</v>
      </c>
      <c r="B144" s="339"/>
      <c r="C144" s="26" t="s">
        <v>151</v>
      </c>
      <c r="D144" s="70" t="s">
        <v>53</v>
      </c>
      <c r="E144" s="152">
        <v>10</v>
      </c>
      <c r="F144" s="293">
        <v>0</v>
      </c>
      <c r="G144" s="158">
        <f t="shared" ref="G144:G156" si="28">E144*F144</f>
        <v>0</v>
      </c>
    </row>
    <row r="145" spans="1:7" x14ac:dyDescent="0.3">
      <c r="A145" s="17">
        <v>107</v>
      </c>
      <c r="B145" s="339"/>
      <c r="C145" s="26" t="s">
        <v>152</v>
      </c>
      <c r="D145" s="70" t="s">
        <v>53</v>
      </c>
      <c r="E145" s="152">
        <v>7</v>
      </c>
      <c r="F145" s="293">
        <v>0</v>
      </c>
      <c r="G145" s="158">
        <f t="shared" si="28"/>
        <v>0</v>
      </c>
    </row>
    <row r="146" spans="1:7" x14ac:dyDescent="0.3">
      <c r="A146" s="17">
        <v>108</v>
      </c>
      <c r="B146" s="339"/>
      <c r="C146" s="26" t="s">
        <v>91</v>
      </c>
      <c r="D146" s="70" t="s">
        <v>53</v>
      </c>
      <c r="E146" s="152">
        <v>6</v>
      </c>
      <c r="F146" s="293">
        <v>0</v>
      </c>
      <c r="G146" s="158">
        <f t="shared" ref="G146" si="29">E146*F146</f>
        <v>0</v>
      </c>
    </row>
    <row r="147" spans="1:7" x14ac:dyDescent="0.3">
      <c r="A147" s="17">
        <v>109</v>
      </c>
      <c r="B147" s="339"/>
      <c r="C147" s="26" t="s">
        <v>327</v>
      </c>
      <c r="D147" s="70" t="s">
        <v>53</v>
      </c>
      <c r="E147" s="152">
        <v>3</v>
      </c>
      <c r="F147" s="293">
        <v>0</v>
      </c>
      <c r="G147" s="158">
        <f t="shared" ref="G147" si="30">E147*F147</f>
        <v>0</v>
      </c>
    </row>
    <row r="148" spans="1:7" x14ac:dyDescent="0.3">
      <c r="A148" s="17">
        <v>110</v>
      </c>
      <c r="B148" s="339"/>
      <c r="C148" s="26" t="s">
        <v>153</v>
      </c>
      <c r="D148" s="70" t="s">
        <v>53</v>
      </c>
      <c r="E148" s="152">
        <v>3</v>
      </c>
      <c r="F148" s="293">
        <v>0</v>
      </c>
      <c r="G148" s="158">
        <f t="shared" ref="G148" si="31">E148*F148</f>
        <v>0</v>
      </c>
    </row>
    <row r="149" spans="1:7" x14ac:dyDescent="0.3">
      <c r="A149" s="17">
        <v>111</v>
      </c>
      <c r="B149" s="340"/>
      <c r="C149" s="26" t="s">
        <v>166</v>
      </c>
      <c r="D149" s="70" t="s">
        <v>53</v>
      </c>
      <c r="E149" s="152">
        <v>6</v>
      </c>
      <c r="F149" s="293">
        <v>0</v>
      </c>
      <c r="G149" s="158">
        <f t="shared" si="28"/>
        <v>0</v>
      </c>
    </row>
    <row r="150" spans="1:7" x14ac:dyDescent="0.3">
      <c r="A150" s="17">
        <v>112</v>
      </c>
      <c r="B150" s="305" t="s">
        <v>329</v>
      </c>
      <c r="C150" s="26" t="s">
        <v>273</v>
      </c>
      <c r="D150" s="70" t="s">
        <v>53</v>
      </c>
      <c r="E150" s="152">
        <v>12</v>
      </c>
      <c r="F150" s="293">
        <v>0</v>
      </c>
      <c r="G150" s="158">
        <f t="shared" ref="G150" si="32">E150*F150</f>
        <v>0</v>
      </c>
    </row>
    <row r="151" spans="1:7" x14ac:dyDescent="0.3">
      <c r="A151" s="17">
        <v>113</v>
      </c>
      <c r="B151" s="338" t="s">
        <v>154</v>
      </c>
      <c r="C151" s="26" t="s">
        <v>155</v>
      </c>
      <c r="D151" s="70" t="s">
        <v>53</v>
      </c>
      <c r="E151" s="152">
        <v>6</v>
      </c>
      <c r="F151" s="299">
        <v>0</v>
      </c>
      <c r="G151" s="165">
        <f t="shared" si="28"/>
        <v>0</v>
      </c>
    </row>
    <row r="152" spans="1:7" x14ac:dyDescent="0.3">
      <c r="A152" s="17">
        <v>114</v>
      </c>
      <c r="B152" s="339"/>
      <c r="C152" s="26" t="s">
        <v>156</v>
      </c>
      <c r="D152" s="70" t="s">
        <v>53</v>
      </c>
      <c r="E152" s="152">
        <v>6</v>
      </c>
      <c r="F152" s="299">
        <v>0</v>
      </c>
      <c r="G152" s="165">
        <f t="shared" si="28"/>
        <v>0</v>
      </c>
    </row>
    <row r="153" spans="1:7" x14ac:dyDescent="0.3">
      <c r="A153" s="17">
        <v>115</v>
      </c>
      <c r="B153" s="338" t="s">
        <v>55</v>
      </c>
      <c r="C153" s="26" t="s">
        <v>54</v>
      </c>
      <c r="D153" s="70" t="s">
        <v>53</v>
      </c>
      <c r="E153" s="152">
        <v>6</v>
      </c>
      <c r="F153" s="300">
        <v>0</v>
      </c>
      <c r="G153" s="158">
        <f t="shared" si="28"/>
        <v>0</v>
      </c>
    </row>
    <row r="154" spans="1:7" x14ac:dyDescent="0.3">
      <c r="A154" s="17">
        <v>116</v>
      </c>
      <c r="B154" s="339"/>
      <c r="C154" s="30" t="s">
        <v>297</v>
      </c>
      <c r="D154" s="70" t="s">
        <v>53</v>
      </c>
      <c r="E154" s="152">
        <v>2</v>
      </c>
      <c r="F154" s="300">
        <v>0</v>
      </c>
      <c r="G154" s="158">
        <f t="shared" ref="G154" si="33">E154*F154</f>
        <v>0</v>
      </c>
    </row>
    <row r="155" spans="1:7" x14ac:dyDescent="0.3">
      <c r="A155" s="17">
        <v>117</v>
      </c>
      <c r="B155" s="339"/>
      <c r="C155" s="290" t="s">
        <v>328</v>
      </c>
      <c r="D155" s="70" t="s">
        <v>53</v>
      </c>
      <c r="E155" s="152">
        <v>6</v>
      </c>
      <c r="F155" s="300">
        <v>0</v>
      </c>
      <c r="G155" s="158">
        <f t="shared" ref="G155" si="34">E155*F155</f>
        <v>0</v>
      </c>
    </row>
    <row r="156" spans="1:7" ht="14.4" thickBot="1" x14ac:dyDescent="0.35">
      <c r="A156" s="17">
        <v>118</v>
      </c>
      <c r="B156" s="340"/>
      <c r="C156" s="26" t="s">
        <v>159</v>
      </c>
      <c r="D156" s="70" t="s">
        <v>53</v>
      </c>
      <c r="E156" s="152">
        <v>12</v>
      </c>
      <c r="F156" s="300">
        <v>0</v>
      </c>
      <c r="G156" s="158">
        <f t="shared" si="28"/>
        <v>0</v>
      </c>
    </row>
    <row r="157" spans="1:7" ht="14.4" thickBot="1" x14ac:dyDescent="0.35">
      <c r="A157" s="21"/>
      <c r="B157" s="21"/>
      <c r="C157" s="150" t="s">
        <v>332</v>
      </c>
      <c r="D157" s="21"/>
      <c r="E157" s="23"/>
      <c r="F157" s="294"/>
      <c r="G157" s="62"/>
    </row>
    <row r="158" spans="1:7" x14ac:dyDescent="0.3">
      <c r="A158" s="225">
        <v>119</v>
      </c>
      <c r="B158" s="242" t="s">
        <v>93</v>
      </c>
      <c r="C158" s="26" t="s">
        <v>310</v>
      </c>
      <c r="D158" s="70" t="s">
        <v>53</v>
      </c>
      <c r="E158" s="152">
        <v>7</v>
      </c>
      <c r="F158" s="299">
        <v>0</v>
      </c>
      <c r="G158" s="165">
        <f t="shared" ref="G158:G159" si="35">E158*F158</f>
        <v>0</v>
      </c>
    </row>
    <row r="159" spans="1:7" x14ac:dyDescent="0.3">
      <c r="A159" s="275">
        <v>120</v>
      </c>
      <c r="B159" s="273" t="s">
        <v>93</v>
      </c>
      <c r="C159" s="26" t="s">
        <v>315</v>
      </c>
      <c r="D159" s="70" t="s">
        <v>53</v>
      </c>
      <c r="E159" s="152">
        <v>1</v>
      </c>
      <c r="F159" s="299">
        <v>0</v>
      </c>
      <c r="G159" s="165">
        <f t="shared" si="35"/>
        <v>0</v>
      </c>
    </row>
    <row r="160" spans="1:7" x14ac:dyDescent="0.3">
      <c r="A160" s="225">
        <v>121</v>
      </c>
      <c r="B160" s="273" t="s">
        <v>93</v>
      </c>
      <c r="C160" s="273" t="s">
        <v>330</v>
      </c>
      <c r="D160" s="70" t="s">
        <v>53</v>
      </c>
      <c r="E160" s="152">
        <v>3</v>
      </c>
      <c r="F160" s="299">
        <v>0</v>
      </c>
      <c r="G160" s="165">
        <f t="shared" ref="G160" si="36">E160*F160</f>
        <v>0</v>
      </c>
    </row>
    <row r="161" spans="1:7" x14ac:dyDescent="0.3">
      <c r="A161" s="342">
        <v>122</v>
      </c>
      <c r="B161" s="242" t="s">
        <v>93</v>
      </c>
      <c r="C161" s="26" t="s">
        <v>314</v>
      </c>
      <c r="D161" s="70" t="s">
        <v>53</v>
      </c>
      <c r="E161" s="152">
        <v>3</v>
      </c>
      <c r="F161" s="299">
        <v>0</v>
      </c>
      <c r="G161" s="165">
        <f t="shared" ref="G161" si="37">E161*F161</f>
        <v>0</v>
      </c>
    </row>
    <row r="162" spans="1:7" ht="14.4" thickBot="1" x14ac:dyDescent="0.35">
      <c r="A162" s="342">
        <v>123</v>
      </c>
      <c r="B162" s="240" t="s">
        <v>93</v>
      </c>
      <c r="C162" s="26" t="s">
        <v>147</v>
      </c>
      <c r="D162" s="70" t="s">
        <v>53</v>
      </c>
      <c r="E162" s="152">
        <v>3</v>
      </c>
      <c r="F162" s="292">
        <v>0</v>
      </c>
      <c r="G162" s="165">
        <f>E162*F162</f>
        <v>0</v>
      </c>
    </row>
    <row r="163" spans="1:7" ht="14.4" thickBot="1" x14ac:dyDescent="0.35">
      <c r="A163" s="100"/>
      <c r="B163" s="31"/>
      <c r="C163" s="101" t="s">
        <v>55</v>
      </c>
      <c r="D163" s="31"/>
      <c r="E163" s="53"/>
      <c r="F163" s="297"/>
      <c r="G163" s="31"/>
    </row>
    <row r="164" spans="1:7" x14ac:dyDescent="0.3">
      <c r="A164" s="98"/>
      <c r="B164" s="271"/>
      <c r="C164" s="99" t="s">
        <v>56</v>
      </c>
      <c r="D164" s="154"/>
      <c r="E164" s="155"/>
      <c r="F164" s="295"/>
      <c r="G164" s="156"/>
    </row>
    <row r="165" spans="1:7" x14ac:dyDescent="0.3">
      <c r="A165" s="17"/>
      <c r="B165" s="25"/>
      <c r="C165" s="32" t="s">
        <v>57</v>
      </c>
      <c r="D165" s="27"/>
      <c r="E165" s="96"/>
      <c r="F165" s="296"/>
      <c r="G165" s="28"/>
    </row>
    <row r="166" spans="1:7" x14ac:dyDescent="0.3">
      <c r="A166" s="17"/>
      <c r="B166" s="25"/>
      <c r="C166" s="32" t="s">
        <v>169</v>
      </c>
      <c r="D166" s="27"/>
      <c r="E166" s="96"/>
      <c r="F166" s="296"/>
      <c r="G166" s="28"/>
    </row>
    <row r="167" spans="1:7" x14ac:dyDescent="0.3">
      <c r="A167" s="17">
        <v>124</v>
      </c>
      <c r="B167" s="25" t="s">
        <v>55</v>
      </c>
      <c r="C167" s="33" t="s">
        <v>160</v>
      </c>
      <c r="D167" s="27" t="s">
        <v>51</v>
      </c>
      <c r="E167" s="94">
        <v>41</v>
      </c>
      <c r="F167" s="296">
        <v>0</v>
      </c>
      <c r="G167" s="163">
        <f t="shared" ref="G167" si="38">E167*F167</f>
        <v>0</v>
      </c>
    </row>
    <row r="168" spans="1:7" x14ac:dyDescent="0.3">
      <c r="A168" s="17">
        <v>125</v>
      </c>
      <c r="B168" s="25" t="s">
        <v>55</v>
      </c>
      <c r="C168" s="34" t="s">
        <v>161</v>
      </c>
      <c r="D168" s="27" t="s">
        <v>51</v>
      </c>
      <c r="E168" s="94">
        <v>10</v>
      </c>
      <c r="F168" s="296">
        <v>0</v>
      </c>
      <c r="G168" s="163">
        <f>E168*F168</f>
        <v>0</v>
      </c>
    </row>
    <row r="169" spans="1:7" ht="52.8" x14ac:dyDescent="0.3">
      <c r="A169" s="17">
        <v>126</v>
      </c>
      <c r="B169" s="25" t="s">
        <v>55</v>
      </c>
      <c r="C169" s="35" t="s">
        <v>58</v>
      </c>
      <c r="D169" s="27" t="s">
        <v>53</v>
      </c>
      <c r="E169" s="94">
        <v>8</v>
      </c>
      <c r="F169" s="296">
        <v>0</v>
      </c>
      <c r="G169" s="163">
        <f t="shared" ref="G169:G172" si="39">E169*F169</f>
        <v>0</v>
      </c>
    </row>
    <row r="170" spans="1:7" x14ac:dyDescent="0.3">
      <c r="A170" s="17">
        <v>127</v>
      </c>
      <c r="B170" s="25" t="s">
        <v>55</v>
      </c>
      <c r="C170" s="34" t="s">
        <v>59</v>
      </c>
      <c r="D170" s="27" t="s">
        <v>53</v>
      </c>
      <c r="E170" s="94">
        <v>5</v>
      </c>
      <c r="F170" s="296">
        <v>0</v>
      </c>
      <c r="G170" s="163">
        <f t="shared" si="39"/>
        <v>0</v>
      </c>
    </row>
    <row r="171" spans="1:7" ht="26.4" x14ac:dyDescent="0.3">
      <c r="A171" s="17">
        <v>128</v>
      </c>
      <c r="B171" s="25" t="s">
        <v>55</v>
      </c>
      <c r="C171" s="34" t="s">
        <v>60</v>
      </c>
      <c r="D171" s="27" t="s">
        <v>53</v>
      </c>
      <c r="E171" s="94">
        <v>2</v>
      </c>
      <c r="F171" s="296">
        <v>0</v>
      </c>
      <c r="G171" s="163">
        <f t="shared" si="39"/>
        <v>0</v>
      </c>
    </row>
    <row r="172" spans="1:7" ht="27" thickBot="1" x14ac:dyDescent="0.35">
      <c r="A172" s="17">
        <v>129</v>
      </c>
      <c r="B172" s="25" t="s">
        <v>55</v>
      </c>
      <c r="C172" s="34" t="s">
        <v>61</v>
      </c>
      <c r="D172" s="27" t="s">
        <v>53</v>
      </c>
      <c r="E172" s="94">
        <v>6</v>
      </c>
      <c r="F172" s="296">
        <v>0</v>
      </c>
      <c r="G172" s="163">
        <f t="shared" si="39"/>
        <v>0</v>
      </c>
    </row>
    <row r="173" spans="1:7" ht="16.5" customHeight="1" thickBot="1" x14ac:dyDescent="0.35">
      <c r="A173" s="36"/>
      <c r="B173" s="36"/>
      <c r="C173" s="37" t="s">
        <v>333</v>
      </c>
      <c r="D173" s="38"/>
      <c r="E173" s="54"/>
      <c r="F173" s="298"/>
      <c r="G173" s="64">
        <f>SUM(G139:G172)</f>
        <v>0</v>
      </c>
    </row>
    <row r="174" spans="1:7" ht="14.4" thickBot="1" x14ac:dyDescent="0.35"/>
    <row r="175" spans="1:7" ht="16.5" customHeight="1" thickBot="1" x14ac:dyDescent="0.35">
      <c r="A175" s="104"/>
      <c r="B175" s="21"/>
      <c r="C175" s="22" t="s">
        <v>334</v>
      </c>
      <c r="D175" s="21"/>
      <c r="E175" s="23"/>
      <c r="F175" s="294"/>
      <c r="G175" s="24"/>
    </row>
    <row r="176" spans="1:7" x14ac:dyDescent="0.3">
      <c r="A176" s="17">
        <v>130</v>
      </c>
      <c r="B176" s="271" t="s">
        <v>50</v>
      </c>
      <c r="C176" s="26" t="s">
        <v>149</v>
      </c>
      <c r="D176" s="102" t="s">
        <v>51</v>
      </c>
      <c r="E176" s="151">
        <v>60</v>
      </c>
      <c r="F176" s="292">
        <v>0</v>
      </c>
      <c r="G176" s="165">
        <f>E176*F176</f>
        <v>0</v>
      </c>
    </row>
    <row r="177" spans="1:7" x14ac:dyDescent="0.3">
      <c r="A177" s="17">
        <v>131</v>
      </c>
      <c r="B177" s="305" t="s">
        <v>137</v>
      </c>
      <c r="C177" s="26" t="s">
        <v>150</v>
      </c>
      <c r="D177" s="70" t="s">
        <v>53</v>
      </c>
      <c r="E177" s="95">
        <v>12</v>
      </c>
      <c r="F177" s="293">
        <v>0</v>
      </c>
      <c r="G177" s="165">
        <f t="shared" ref="G177:G178" si="40">E177*F177</f>
        <v>0</v>
      </c>
    </row>
    <row r="178" spans="1:7" x14ac:dyDescent="0.3">
      <c r="A178" s="17">
        <v>132</v>
      </c>
      <c r="B178" s="25" t="s">
        <v>52</v>
      </c>
      <c r="C178" s="26" t="s">
        <v>338</v>
      </c>
      <c r="D178" s="70" t="s">
        <v>53</v>
      </c>
      <c r="E178" s="95">
        <v>6</v>
      </c>
      <c r="F178" s="293">
        <v>0</v>
      </c>
      <c r="G178" s="165">
        <f t="shared" si="40"/>
        <v>0</v>
      </c>
    </row>
    <row r="179" spans="1:7" x14ac:dyDescent="0.3">
      <c r="A179" s="17">
        <v>133</v>
      </c>
      <c r="B179" s="338" t="s">
        <v>52</v>
      </c>
      <c r="C179" s="157" t="s">
        <v>339</v>
      </c>
      <c r="D179" s="70" t="s">
        <v>53</v>
      </c>
      <c r="E179" s="96">
        <v>12</v>
      </c>
      <c r="F179" s="293">
        <v>0</v>
      </c>
      <c r="G179" s="165">
        <f t="shared" ref="G179" si="41">E179*F179</f>
        <v>0</v>
      </c>
    </row>
    <row r="180" spans="1:7" ht="14.4" thickBot="1" x14ac:dyDescent="0.35">
      <c r="A180" s="17">
        <v>134</v>
      </c>
      <c r="B180" s="340"/>
      <c r="C180" s="157" t="s">
        <v>340</v>
      </c>
      <c r="D180" s="70" t="s">
        <v>53</v>
      </c>
      <c r="E180" s="96">
        <v>12</v>
      </c>
      <c r="F180" s="293">
        <v>0</v>
      </c>
      <c r="G180" s="165">
        <f t="shared" ref="G180" si="42">E180*F180</f>
        <v>0</v>
      </c>
    </row>
    <row r="181" spans="1:7" ht="14.4" thickBot="1" x14ac:dyDescent="0.35">
      <c r="A181" s="21"/>
      <c r="B181" s="21"/>
      <c r="C181" s="150" t="s">
        <v>415</v>
      </c>
      <c r="D181" s="21"/>
      <c r="E181" s="23"/>
      <c r="F181" s="294"/>
      <c r="G181" s="62"/>
    </row>
    <row r="182" spans="1:7" ht="14.4" thickBot="1" x14ac:dyDescent="0.35">
      <c r="A182" s="225">
        <v>135</v>
      </c>
      <c r="B182" s="242" t="s">
        <v>93</v>
      </c>
      <c r="C182" s="26" t="s">
        <v>314</v>
      </c>
      <c r="D182" s="70" t="s">
        <v>53</v>
      </c>
      <c r="E182" s="152">
        <v>3</v>
      </c>
      <c r="F182" s="299">
        <v>0</v>
      </c>
      <c r="G182" s="165">
        <f t="shared" ref="G182" si="43">E182*F182</f>
        <v>0</v>
      </c>
    </row>
    <row r="183" spans="1:7" ht="14.4" thickBot="1" x14ac:dyDescent="0.35">
      <c r="A183" s="104"/>
      <c r="B183" s="21"/>
      <c r="C183" s="22" t="s">
        <v>335</v>
      </c>
      <c r="D183" s="21"/>
      <c r="E183" s="23"/>
      <c r="F183" s="294"/>
      <c r="G183" s="24"/>
    </row>
    <row r="184" spans="1:7" ht="14.4" thickBot="1" x14ac:dyDescent="0.35">
      <c r="A184" s="17">
        <v>136</v>
      </c>
      <c r="B184" s="271" t="s">
        <v>93</v>
      </c>
      <c r="C184" s="105" t="s">
        <v>277</v>
      </c>
      <c r="D184" s="70" t="s">
        <v>53</v>
      </c>
      <c r="E184" s="152">
        <v>1</v>
      </c>
      <c r="F184" s="301">
        <v>0</v>
      </c>
      <c r="G184" s="165">
        <f t="shared" ref="G184" si="44">E184*F184</f>
        <v>0</v>
      </c>
    </row>
    <row r="185" spans="1:7" ht="15.75" customHeight="1" thickBot="1" x14ac:dyDescent="0.35">
      <c r="A185" s="100"/>
      <c r="B185" s="31"/>
      <c r="C185" s="101" t="s">
        <v>55</v>
      </c>
      <c r="D185" s="31"/>
      <c r="E185" s="53"/>
      <c r="F185" s="297"/>
      <c r="G185" s="31"/>
    </row>
    <row r="186" spans="1:7" x14ac:dyDescent="0.3">
      <c r="A186" s="98"/>
      <c r="B186" s="271"/>
      <c r="C186" s="99" t="s">
        <v>56</v>
      </c>
      <c r="D186" s="154"/>
      <c r="E186" s="155"/>
      <c r="F186" s="295"/>
      <c r="G186" s="156"/>
    </row>
    <row r="187" spans="1:7" x14ac:dyDescent="0.3">
      <c r="A187" s="17"/>
      <c r="B187" s="25"/>
      <c r="C187" s="32" t="s">
        <v>57</v>
      </c>
      <c r="D187" s="27"/>
      <c r="E187" s="96"/>
      <c r="F187" s="296"/>
      <c r="G187" s="28"/>
    </row>
    <row r="188" spans="1:7" x14ac:dyDescent="0.3">
      <c r="A188" s="17"/>
      <c r="B188" s="25"/>
      <c r="C188" s="32" t="s">
        <v>169</v>
      </c>
      <c r="D188" s="27"/>
      <c r="E188" s="96"/>
      <c r="F188" s="296"/>
      <c r="G188" s="28"/>
    </row>
    <row r="189" spans="1:7" x14ac:dyDescent="0.3">
      <c r="A189" s="17">
        <v>137</v>
      </c>
      <c r="B189" s="25" t="s">
        <v>55</v>
      </c>
      <c r="C189" s="33" t="s">
        <v>160</v>
      </c>
      <c r="D189" s="27" t="s">
        <v>51</v>
      </c>
      <c r="E189" s="94">
        <v>30</v>
      </c>
      <c r="F189" s="296">
        <v>0</v>
      </c>
      <c r="G189" s="163">
        <f t="shared" ref="G189" si="45">E189*F189</f>
        <v>0</v>
      </c>
    </row>
    <row r="190" spans="1:7" x14ac:dyDescent="0.3">
      <c r="A190" s="17">
        <v>138</v>
      </c>
      <c r="B190" s="25" t="s">
        <v>55</v>
      </c>
      <c r="C190" s="34" t="s">
        <v>161</v>
      </c>
      <c r="D190" s="27" t="s">
        <v>51</v>
      </c>
      <c r="E190" s="94">
        <v>5</v>
      </c>
      <c r="F190" s="296">
        <v>0</v>
      </c>
      <c r="G190" s="163">
        <f>E190*F190</f>
        <v>0</v>
      </c>
    </row>
    <row r="191" spans="1:7" ht="52.8" x14ac:dyDescent="0.3">
      <c r="A191" s="17">
        <v>139</v>
      </c>
      <c r="B191" s="25" t="s">
        <v>55</v>
      </c>
      <c r="C191" s="35" t="s">
        <v>58</v>
      </c>
      <c r="D191" s="27" t="s">
        <v>53</v>
      </c>
      <c r="E191" s="94">
        <v>3</v>
      </c>
      <c r="F191" s="296">
        <v>0</v>
      </c>
      <c r="G191" s="163">
        <f t="shared" ref="G191:G194" si="46">E191*F191</f>
        <v>0</v>
      </c>
    </row>
    <row r="192" spans="1:7" x14ac:dyDescent="0.3">
      <c r="A192" s="17">
        <v>140</v>
      </c>
      <c r="B192" s="25" t="s">
        <v>55</v>
      </c>
      <c r="C192" s="34" t="s">
        <v>59</v>
      </c>
      <c r="D192" s="27" t="s">
        <v>53</v>
      </c>
      <c r="E192" s="94">
        <v>5</v>
      </c>
      <c r="F192" s="296">
        <v>0</v>
      </c>
      <c r="G192" s="163">
        <f t="shared" si="46"/>
        <v>0</v>
      </c>
    </row>
    <row r="193" spans="1:7" ht="26.4" x14ac:dyDescent="0.3">
      <c r="A193" s="17">
        <v>141</v>
      </c>
      <c r="B193" s="25" t="s">
        <v>55</v>
      </c>
      <c r="C193" s="34" t="s">
        <v>60</v>
      </c>
      <c r="D193" s="27" t="s">
        <v>53</v>
      </c>
      <c r="E193" s="94">
        <v>3</v>
      </c>
      <c r="F193" s="296">
        <v>0</v>
      </c>
      <c r="G193" s="163">
        <f t="shared" si="46"/>
        <v>0</v>
      </c>
    </row>
    <row r="194" spans="1:7" ht="27" thickBot="1" x14ac:dyDescent="0.35">
      <c r="A194" s="17">
        <v>142</v>
      </c>
      <c r="B194" s="25" t="s">
        <v>55</v>
      </c>
      <c r="C194" s="34" t="s">
        <v>61</v>
      </c>
      <c r="D194" s="27" t="s">
        <v>53</v>
      </c>
      <c r="E194" s="94">
        <v>1</v>
      </c>
      <c r="F194" s="296">
        <v>0</v>
      </c>
      <c r="G194" s="163">
        <f t="shared" si="46"/>
        <v>0</v>
      </c>
    </row>
    <row r="195" spans="1:7" ht="16.5" customHeight="1" thickBot="1" x14ac:dyDescent="0.35">
      <c r="A195" s="36"/>
      <c r="B195" s="36"/>
      <c r="C195" s="37" t="s">
        <v>336</v>
      </c>
      <c r="D195" s="38"/>
      <c r="E195" s="54"/>
      <c r="F195" s="298"/>
      <c r="G195" s="64">
        <f>SUM(G175:G194)</f>
        <v>0</v>
      </c>
    </row>
    <row r="196" spans="1:7" ht="14.4" thickBot="1" x14ac:dyDescent="0.35"/>
    <row r="197" spans="1:7" ht="16.5" customHeight="1" thickBot="1" x14ac:dyDescent="0.35">
      <c r="A197" s="104"/>
      <c r="B197" s="21"/>
      <c r="C197" s="22" t="s">
        <v>422</v>
      </c>
      <c r="D197" s="21"/>
      <c r="E197" s="23"/>
      <c r="F197" s="294"/>
      <c r="G197" s="24"/>
    </row>
    <row r="198" spans="1:7" ht="15" customHeight="1" x14ac:dyDescent="0.3">
      <c r="A198" s="239">
        <v>143</v>
      </c>
      <c r="B198" s="271" t="s">
        <v>50</v>
      </c>
      <c r="C198" s="26" t="s">
        <v>423</v>
      </c>
      <c r="D198" s="70" t="s">
        <v>51</v>
      </c>
      <c r="E198" s="160">
        <v>424</v>
      </c>
      <c r="F198" s="296">
        <v>0</v>
      </c>
      <c r="G198" s="164">
        <f t="shared" ref="G198" si="47">E198*F198</f>
        <v>0</v>
      </c>
    </row>
    <row r="199" spans="1:7" x14ac:dyDescent="0.3">
      <c r="A199" s="17"/>
      <c r="B199" s="304"/>
      <c r="C199" s="162" t="s">
        <v>170</v>
      </c>
      <c r="D199" s="27"/>
      <c r="E199" s="160"/>
      <c r="F199" s="296"/>
      <c r="G199" s="28"/>
    </row>
    <row r="200" spans="1:7" x14ac:dyDescent="0.3">
      <c r="A200" s="17">
        <v>144</v>
      </c>
      <c r="B200" s="338" t="s">
        <v>172</v>
      </c>
      <c r="C200" s="161" t="s">
        <v>420</v>
      </c>
      <c r="D200" s="70" t="s">
        <v>53</v>
      </c>
      <c r="E200" s="160">
        <v>18</v>
      </c>
      <c r="F200" s="296">
        <v>0</v>
      </c>
      <c r="G200" s="164">
        <f t="shared" ref="G200:G208" si="48">E200*F200</f>
        <v>0</v>
      </c>
    </row>
    <row r="201" spans="1:7" ht="15" customHeight="1" x14ac:dyDescent="0.3">
      <c r="A201" s="17">
        <v>145</v>
      </c>
      <c r="B201" s="340"/>
      <c r="C201" s="26" t="s">
        <v>421</v>
      </c>
      <c r="D201" s="70" t="s">
        <v>53</v>
      </c>
      <c r="E201" s="160">
        <v>6</v>
      </c>
      <c r="F201" s="296">
        <v>0</v>
      </c>
      <c r="G201" s="164">
        <f t="shared" ref="G201" si="49">E201*F201</f>
        <v>0</v>
      </c>
    </row>
    <row r="202" spans="1:7" ht="13.5" customHeight="1" x14ac:dyDescent="0.3">
      <c r="A202" s="153"/>
      <c r="B202" s="305"/>
      <c r="C202" s="26"/>
      <c r="D202" s="70"/>
      <c r="E202" s="160"/>
      <c r="F202" s="296"/>
      <c r="G202" s="164"/>
    </row>
    <row r="203" spans="1:7" x14ac:dyDescent="0.3">
      <c r="A203" s="17">
        <v>146</v>
      </c>
      <c r="B203" s="337" t="s">
        <v>52</v>
      </c>
      <c r="C203" s="26" t="s">
        <v>425</v>
      </c>
      <c r="D203" s="70" t="s">
        <v>53</v>
      </c>
      <c r="E203" s="152">
        <v>18</v>
      </c>
      <c r="F203" s="296">
        <v>0</v>
      </c>
      <c r="G203" s="164">
        <f t="shared" si="48"/>
        <v>0</v>
      </c>
    </row>
    <row r="204" spans="1:7" x14ac:dyDescent="0.3">
      <c r="A204" s="17">
        <v>147</v>
      </c>
      <c r="B204" s="336"/>
      <c r="C204" s="26" t="s">
        <v>163</v>
      </c>
      <c r="D204" s="70" t="s">
        <v>53</v>
      </c>
      <c r="E204" s="152">
        <v>42</v>
      </c>
      <c r="F204" s="296">
        <v>0</v>
      </c>
      <c r="G204" s="164">
        <f t="shared" si="48"/>
        <v>0</v>
      </c>
    </row>
    <row r="205" spans="1:7" x14ac:dyDescent="0.3">
      <c r="A205" s="17">
        <v>148</v>
      </c>
      <c r="B205" s="336"/>
      <c r="C205" s="26" t="s">
        <v>426</v>
      </c>
      <c r="D205" s="70" t="s">
        <v>53</v>
      </c>
      <c r="E205" s="152">
        <v>16</v>
      </c>
      <c r="F205" s="296">
        <v>0</v>
      </c>
      <c r="G205" s="164">
        <f t="shared" si="48"/>
        <v>0</v>
      </c>
    </row>
    <row r="206" spans="1:7" x14ac:dyDescent="0.3">
      <c r="A206" s="17">
        <v>149</v>
      </c>
      <c r="B206" s="336"/>
      <c r="C206" s="26" t="s">
        <v>428</v>
      </c>
      <c r="D206" s="70" t="s">
        <v>53</v>
      </c>
      <c r="E206" s="152">
        <v>16</v>
      </c>
      <c r="F206" s="296">
        <v>0</v>
      </c>
      <c r="G206" s="164">
        <f t="shared" ref="G206:G207" si="50">E206*F206</f>
        <v>0</v>
      </c>
    </row>
    <row r="207" spans="1:7" x14ac:dyDescent="0.3">
      <c r="A207" s="153">
        <v>150</v>
      </c>
      <c r="B207" s="336"/>
      <c r="C207" s="26" t="s">
        <v>427</v>
      </c>
      <c r="D207" s="70" t="s">
        <v>53</v>
      </c>
      <c r="E207" s="152">
        <v>16</v>
      </c>
      <c r="F207" s="296">
        <v>0</v>
      </c>
      <c r="G207" s="164">
        <f t="shared" si="50"/>
        <v>0</v>
      </c>
    </row>
    <row r="208" spans="1:7" x14ac:dyDescent="0.3">
      <c r="A208" s="159">
        <v>151</v>
      </c>
      <c r="B208" s="336"/>
      <c r="C208" s="26" t="s">
        <v>429</v>
      </c>
      <c r="D208" s="70" t="s">
        <v>53</v>
      </c>
      <c r="E208" s="152">
        <v>4</v>
      </c>
      <c r="F208" s="296">
        <v>0</v>
      </c>
      <c r="G208" s="164">
        <f t="shared" si="48"/>
        <v>0</v>
      </c>
    </row>
    <row r="209" spans="1:7" x14ac:dyDescent="0.3">
      <c r="A209" s="159">
        <v>152</v>
      </c>
      <c r="B209" s="336"/>
      <c r="C209" s="26" t="s">
        <v>430</v>
      </c>
      <c r="D209" s="70" t="s">
        <v>53</v>
      </c>
      <c r="E209" s="152">
        <v>4</v>
      </c>
      <c r="F209" s="296">
        <v>0</v>
      </c>
      <c r="G209" s="164">
        <f t="shared" ref="G209:G210" si="51">E209*F209</f>
        <v>0</v>
      </c>
    </row>
    <row r="210" spans="1:7" x14ac:dyDescent="0.3">
      <c r="A210" s="17">
        <v>153</v>
      </c>
      <c r="B210" s="336"/>
      <c r="C210" s="26" t="s">
        <v>431</v>
      </c>
      <c r="D210" s="70" t="s">
        <v>53</v>
      </c>
      <c r="E210" s="152">
        <v>4</v>
      </c>
      <c r="F210" s="296">
        <v>0</v>
      </c>
      <c r="G210" s="164">
        <f t="shared" si="51"/>
        <v>0</v>
      </c>
    </row>
    <row r="211" spans="1:7" x14ac:dyDescent="0.3">
      <c r="A211" s="159">
        <v>154</v>
      </c>
      <c r="B211" s="335"/>
      <c r="C211" s="26" t="s">
        <v>432</v>
      </c>
      <c r="D211" s="70" t="s">
        <v>53</v>
      </c>
      <c r="E211" s="152">
        <v>48</v>
      </c>
      <c r="F211" s="296">
        <v>0</v>
      </c>
      <c r="G211" s="164">
        <f t="shared" ref="G211" si="52">E211*F211</f>
        <v>0</v>
      </c>
    </row>
    <row r="212" spans="1:7" ht="13.5" customHeight="1" thickBot="1" x14ac:dyDescent="0.35">
      <c r="A212" s="159"/>
      <c r="B212" s="271"/>
      <c r="C212" s="26"/>
      <c r="D212" s="70"/>
      <c r="E212" s="152"/>
      <c r="F212" s="299"/>
      <c r="G212" s="165"/>
    </row>
    <row r="213" spans="1:7" ht="14.4" thickBot="1" x14ac:dyDescent="0.35">
      <c r="A213" s="21"/>
      <c r="B213" s="21"/>
      <c r="C213" s="150" t="s">
        <v>434</v>
      </c>
      <c r="D213" s="21"/>
      <c r="E213" s="23"/>
      <c r="F213" s="294"/>
      <c r="G213" s="62"/>
    </row>
    <row r="214" spans="1:7" ht="14.4" thickBot="1" x14ac:dyDescent="0.35">
      <c r="A214" s="159">
        <v>155</v>
      </c>
      <c r="B214" s="271" t="s">
        <v>93</v>
      </c>
      <c r="C214" s="26" t="s">
        <v>433</v>
      </c>
      <c r="D214" s="70" t="s">
        <v>53</v>
      </c>
      <c r="E214" s="152">
        <v>42</v>
      </c>
      <c r="F214" s="299">
        <v>0</v>
      </c>
      <c r="G214" s="165">
        <f t="shared" ref="G214" si="53">E214*F214</f>
        <v>0</v>
      </c>
    </row>
    <row r="215" spans="1:7" ht="16.5" customHeight="1" thickBot="1" x14ac:dyDescent="0.35">
      <c r="A215" s="36"/>
      <c r="B215" s="36"/>
      <c r="C215" s="37" t="s">
        <v>424</v>
      </c>
      <c r="D215" s="38"/>
      <c r="E215" s="54"/>
      <c r="F215" s="298"/>
      <c r="G215" s="64">
        <f>SUM(G198:G214)</f>
        <v>0</v>
      </c>
    </row>
    <row r="216" spans="1:7" ht="14.4" thickBot="1" x14ac:dyDescent="0.35"/>
    <row r="217" spans="1:7" ht="16.5" customHeight="1" thickBot="1" x14ac:dyDescent="0.35">
      <c r="A217" s="104"/>
      <c r="B217" s="21"/>
      <c r="C217" s="22" t="s">
        <v>191</v>
      </c>
      <c r="D217" s="21"/>
      <c r="E217" s="23"/>
      <c r="F217" s="294"/>
      <c r="G217" s="24"/>
    </row>
    <row r="218" spans="1:7" x14ac:dyDescent="0.3">
      <c r="A218" s="272">
        <v>156</v>
      </c>
      <c r="B218" s="271" t="s">
        <v>50</v>
      </c>
      <c r="C218" s="26" t="s">
        <v>435</v>
      </c>
      <c r="D218" s="102" t="s">
        <v>51</v>
      </c>
      <c r="E218" s="152">
        <v>1200</v>
      </c>
      <c r="F218" s="292">
        <v>0</v>
      </c>
      <c r="G218" s="165">
        <f>E218*F218</f>
        <v>0</v>
      </c>
    </row>
    <row r="219" spans="1:7" x14ac:dyDescent="0.3">
      <c r="A219" s="272">
        <v>157</v>
      </c>
      <c r="B219" s="338" t="s">
        <v>52</v>
      </c>
      <c r="C219" s="26" t="s">
        <v>436</v>
      </c>
      <c r="D219" s="70" t="s">
        <v>53</v>
      </c>
      <c r="E219" s="96">
        <v>48</v>
      </c>
      <c r="F219" s="293">
        <v>0</v>
      </c>
      <c r="G219" s="165">
        <f t="shared" ref="G219:G220" si="54">E219*F219</f>
        <v>0</v>
      </c>
    </row>
    <row r="220" spans="1:7" ht="14.4" thickBot="1" x14ac:dyDescent="0.35">
      <c r="A220" s="272">
        <v>158</v>
      </c>
      <c r="B220" s="340"/>
      <c r="C220" s="26" t="s">
        <v>192</v>
      </c>
      <c r="D220" s="70" t="s">
        <v>53</v>
      </c>
      <c r="E220" s="166">
        <v>23</v>
      </c>
      <c r="F220" s="293">
        <v>0</v>
      </c>
      <c r="G220" s="165">
        <f t="shared" si="54"/>
        <v>0</v>
      </c>
    </row>
    <row r="221" spans="1:7" ht="16.5" customHeight="1" thickBot="1" x14ac:dyDescent="0.35">
      <c r="A221" s="36"/>
      <c r="B221" s="36"/>
      <c r="C221" s="37" t="s">
        <v>193</v>
      </c>
      <c r="D221" s="60"/>
      <c r="E221" s="61"/>
      <c r="F221" s="60"/>
      <c r="G221" s="64">
        <f>SUM(G218:G220)</f>
        <v>0</v>
      </c>
    </row>
    <row r="222" spans="1:7" ht="14.4" thickBot="1" x14ac:dyDescent="0.35"/>
    <row r="223" spans="1:7" ht="16.5" customHeight="1" thickBot="1" x14ac:dyDescent="0.35">
      <c r="A223" s="104"/>
      <c r="B223" s="21"/>
      <c r="C223" s="22" t="s">
        <v>341</v>
      </c>
      <c r="D223" s="21"/>
      <c r="E223" s="23"/>
      <c r="F223" s="294"/>
      <c r="G223" s="24"/>
    </row>
    <row r="224" spans="1:7" x14ac:dyDescent="0.3">
      <c r="A224" s="17">
        <v>159</v>
      </c>
      <c r="B224" s="271" t="s">
        <v>50</v>
      </c>
      <c r="C224" s="26" t="s">
        <v>357</v>
      </c>
      <c r="D224" s="102" t="s">
        <v>51</v>
      </c>
      <c r="E224" s="152">
        <v>125</v>
      </c>
      <c r="F224" s="292">
        <v>0</v>
      </c>
      <c r="G224" s="165">
        <f t="shared" ref="G224:G237" si="55">E224*F224</f>
        <v>0</v>
      </c>
    </row>
    <row r="225" spans="1:7" x14ac:dyDescent="0.3">
      <c r="A225" s="17">
        <v>160</v>
      </c>
      <c r="B225" s="271" t="s">
        <v>50</v>
      </c>
      <c r="C225" s="26" t="s">
        <v>358</v>
      </c>
      <c r="D225" s="102" t="s">
        <v>51</v>
      </c>
      <c r="E225" s="103">
        <v>15</v>
      </c>
      <c r="F225" s="292">
        <v>0</v>
      </c>
      <c r="G225" s="165">
        <f t="shared" si="55"/>
        <v>0</v>
      </c>
    </row>
    <row r="226" spans="1:7" x14ac:dyDescent="0.3">
      <c r="A226" s="17">
        <v>161</v>
      </c>
      <c r="B226" s="25" t="s">
        <v>52</v>
      </c>
      <c r="C226" s="26" t="s">
        <v>366</v>
      </c>
      <c r="D226" s="70" t="s">
        <v>53</v>
      </c>
      <c r="E226" s="95">
        <v>3</v>
      </c>
      <c r="F226" s="293">
        <v>0</v>
      </c>
      <c r="G226" s="165">
        <f t="shared" si="55"/>
        <v>0</v>
      </c>
    </row>
    <row r="227" spans="1:7" x14ac:dyDescent="0.3">
      <c r="A227" s="17">
        <v>162</v>
      </c>
      <c r="B227" s="338" t="s">
        <v>52</v>
      </c>
      <c r="C227" s="26" t="s">
        <v>343</v>
      </c>
      <c r="D227" s="70" t="s">
        <v>53</v>
      </c>
      <c r="E227" s="95">
        <v>6</v>
      </c>
      <c r="F227" s="293">
        <v>0</v>
      </c>
      <c r="G227" s="165">
        <f t="shared" si="55"/>
        <v>0</v>
      </c>
    </row>
    <row r="228" spans="1:7" x14ac:dyDescent="0.3">
      <c r="A228" s="17">
        <v>163</v>
      </c>
      <c r="B228" s="339"/>
      <c r="C228" s="26" t="s">
        <v>344</v>
      </c>
      <c r="D228" s="70" t="s">
        <v>53</v>
      </c>
      <c r="E228" s="95">
        <v>7</v>
      </c>
      <c r="F228" s="293">
        <v>0</v>
      </c>
      <c r="G228" s="165">
        <f t="shared" si="55"/>
        <v>0</v>
      </c>
    </row>
    <row r="229" spans="1:7" x14ac:dyDescent="0.3">
      <c r="A229" s="17">
        <v>164</v>
      </c>
      <c r="B229" s="339"/>
      <c r="C229" s="26" t="s">
        <v>345</v>
      </c>
      <c r="D229" s="70" t="s">
        <v>53</v>
      </c>
      <c r="E229" s="95">
        <v>20</v>
      </c>
      <c r="F229" s="293">
        <v>0</v>
      </c>
      <c r="G229" s="165">
        <f t="shared" si="55"/>
        <v>0</v>
      </c>
    </row>
    <row r="230" spans="1:7" x14ac:dyDescent="0.3">
      <c r="A230" s="17">
        <v>165</v>
      </c>
      <c r="B230" s="339"/>
      <c r="C230" s="26" t="s">
        <v>340</v>
      </c>
      <c r="D230" s="70" t="s">
        <v>53</v>
      </c>
      <c r="E230" s="95">
        <v>3</v>
      </c>
      <c r="F230" s="293">
        <v>0</v>
      </c>
      <c r="G230" s="165">
        <f t="shared" si="55"/>
        <v>0</v>
      </c>
    </row>
    <row r="231" spans="1:7" x14ac:dyDescent="0.3">
      <c r="A231" s="17">
        <v>166</v>
      </c>
      <c r="B231" s="339"/>
      <c r="C231" s="26" t="s">
        <v>276</v>
      </c>
      <c r="D231" s="70" t="s">
        <v>53</v>
      </c>
      <c r="E231" s="95">
        <v>3</v>
      </c>
      <c r="F231" s="293">
        <v>0</v>
      </c>
      <c r="G231" s="165">
        <f t="shared" si="55"/>
        <v>0</v>
      </c>
    </row>
    <row r="232" spans="1:7" x14ac:dyDescent="0.3">
      <c r="A232" s="17">
        <v>167</v>
      </c>
      <c r="B232" s="339"/>
      <c r="C232" s="26" t="s">
        <v>346</v>
      </c>
      <c r="D232" s="70" t="s">
        <v>53</v>
      </c>
      <c r="E232" s="95">
        <v>3</v>
      </c>
      <c r="F232" s="293">
        <v>0</v>
      </c>
      <c r="G232" s="165">
        <f t="shared" ref="G232:G233" si="56">E232*F232</f>
        <v>0</v>
      </c>
    </row>
    <row r="233" spans="1:7" x14ac:dyDescent="0.3">
      <c r="A233" s="17">
        <v>168</v>
      </c>
      <c r="B233" s="339"/>
      <c r="C233" s="26" t="s">
        <v>347</v>
      </c>
      <c r="D233" s="70" t="s">
        <v>53</v>
      </c>
      <c r="E233" s="95">
        <v>3</v>
      </c>
      <c r="F233" s="293">
        <v>0</v>
      </c>
      <c r="G233" s="165">
        <f t="shared" si="56"/>
        <v>0</v>
      </c>
    </row>
    <row r="234" spans="1:7" x14ac:dyDescent="0.3">
      <c r="A234" s="17">
        <v>169</v>
      </c>
      <c r="B234" s="340"/>
      <c r="C234" s="26" t="s">
        <v>109</v>
      </c>
      <c r="D234" s="70" t="s">
        <v>53</v>
      </c>
      <c r="E234" s="95">
        <v>3</v>
      </c>
      <c r="F234" s="293">
        <v>0</v>
      </c>
      <c r="G234" s="165">
        <f t="shared" si="55"/>
        <v>0</v>
      </c>
    </row>
    <row r="235" spans="1:7" x14ac:dyDescent="0.3">
      <c r="A235" s="17">
        <v>170</v>
      </c>
      <c r="B235" s="25" t="s">
        <v>52</v>
      </c>
      <c r="C235" s="26" t="s">
        <v>349</v>
      </c>
      <c r="D235" s="70" t="s">
        <v>53</v>
      </c>
      <c r="E235" s="95">
        <v>3</v>
      </c>
      <c r="F235" s="293">
        <v>0</v>
      </c>
      <c r="G235" s="165">
        <f t="shared" ref="G235" si="57">E235*F235</f>
        <v>0</v>
      </c>
    </row>
    <row r="236" spans="1:7" x14ac:dyDescent="0.3">
      <c r="A236" s="17">
        <v>171</v>
      </c>
      <c r="B236" s="338" t="s">
        <v>55</v>
      </c>
      <c r="C236" s="30" t="s">
        <v>348</v>
      </c>
      <c r="D236" s="70" t="s">
        <v>53</v>
      </c>
      <c r="E236" s="96">
        <v>3</v>
      </c>
      <c r="F236" s="293">
        <v>0</v>
      </c>
      <c r="G236" s="158">
        <f t="shared" si="55"/>
        <v>0</v>
      </c>
    </row>
    <row r="237" spans="1:7" ht="14.4" thickBot="1" x14ac:dyDescent="0.35">
      <c r="A237" s="17">
        <v>172</v>
      </c>
      <c r="B237" s="340"/>
      <c r="C237" s="30" t="s">
        <v>54</v>
      </c>
      <c r="D237" s="70" t="s">
        <v>53</v>
      </c>
      <c r="E237" s="96">
        <v>9</v>
      </c>
      <c r="F237" s="293">
        <v>0</v>
      </c>
      <c r="G237" s="158">
        <f t="shared" si="55"/>
        <v>0</v>
      </c>
    </row>
    <row r="238" spans="1:7" ht="15" customHeight="1" thickBot="1" x14ac:dyDescent="0.35">
      <c r="A238" s="21"/>
      <c r="B238" s="21"/>
      <c r="C238" s="150" t="s">
        <v>342</v>
      </c>
      <c r="D238" s="21"/>
      <c r="E238" s="23"/>
      <c r="F238" s="294"/>
      <c r="G238" s="62"/>
    </row>
    <row r="239" spans="1:7" x14ac:dyDescent="0.3">
      <c r="A239" s="274">
        <v>173</v>
      </c>
      <c r="B239" s="244" t="s">
        <v>93</v>
      </c>
      <c r="C239" s="244" t="s">
        <v>309</v>
      </c>
      <c r="D239" s="27" t="s">
        <v>53</v>
      </c>
      <c r="E239" s="96">
        <v>1</v>
      </c>
      <c r="F239" s="296">
        <v>0</v>
      </c>
      <c r="G239" s="63">
        <f t="shared" ref="G239:G247" si="58">E239*F239</f>
        <v>0</v>
      </c>
    </row>
    <row r="240" spans="1:7" x14ac:dyDescent="0.3">
      <c r="A240" s="275">
        <v>174</v>
      </c>
      <c r="B240" s="25" t="s">
        <v>93</v>
      </c>
      <c r="C240" s="324" t="s">
        <v>350</v>
      </c>
      <c r="D240" s="27" t="s">
        <v>53</v>
      </c>
      <c r="E240" s="96">
        <v>9</v>
      </c>
      <c r="F240" s="296">
        <v>0</v>
      </c>
      <c r="G240" s="63">
        <f t="shared" si="58"/>
        <v>0</v>
      </c>
    </row>
    <row r="241" spans="1:7" x14ac:dyDescent="0.3">
      <c r="A241" s="225">
        <v>175</v>
      </c>
      <c r="B241" s="25" t="s">
        <v>93</v>
      </c>
      <c r="C241" s="148" t="s">
        <v>148</v>
      </c>
      <c r="D241" s="27" t="s">
        <v>53</v>
      </c>
      <c r="E241" s="96">
        <v>3</v>
      </c>
      <c r="F241" s="296">
        <v>0</v>
      </c>
      <c r="G241" s="63">
        <f t="shared" ref="G241" si="59">E241*F241</f>
        <v>0</v>
      </c>
    </row>
    <row r="242" spans="1:7" x14ac:dyDescent="0.3">
      <c r="A242" s="17">
        <v>176</v>
      </c>
      <c r="B242" s="25" t="s">
        <v>93</v>
      </c>
      <c r="C242" s="26" t="s">
        <v>312</v>
      </c>
      <c r="D242" s="27" t="s">
        <v>53</v>
      </c>
      <c r="E242" s="96">
        <v>2</v>
      </c>
      <c r="F242" s="296">
        <v>0</v>
      </c>
      <c r="G242" s="63">
        <f t="shared" si="58"/>
        <v>0</v>
      </c>
    </row>
    <row r="243" spans="1:7" x14ac:dyDescent="0.3">
      <c r="A243" s="17">
        <v>177</v>
      </c>
      <c r="B243" s="25" t="s">
        <v>93</v>
      </c>
      <c r="C243" s="26" t="s">
        <v>313</v>
      </c>
      <c r="D243" s="27" t="s">
        <v>53</v>
      </c>
      <c r="E243" s="96">
        <v>3</v>
      </c>
      <c r="F243" s="296">
        <v>0</v>
      </c>
      <c r="G243" s="63">
        <f t="shared" si="58"/>
        <v>0</v>
      </c>
    </row>
    <row r="244" spans="1:7" x14ac:dyDescent="0.3">
      <c r="A244" s="17">
        <v>178</v>
      </c>
      <c r="B244" s="25" t="s">
        <v>93</v>
      </c>
      <c r="C244" s="26" t="s">
        <v>311</v>
      </c>
      <c r="D244" s="27" t="s">
        <v>53</v>
      </c>
      <c r="E244" s="96">
        <v>1</v>
      </c>
      <c r="F244" s="296">
        <v>0</v>
      </c>
      <c r="G244" s="63">
        <f t="shared" si="58"/>
        <v>0</v>
      </c>
    </row>
    <row r="245" spans="1:7" x14ac:dyDescent="0.3">
      <c r="A245" s="17">
        <v>179</v>
      </c>
      <c r="B245" s="25" t="s">
        <v>93</v>
      </c>
      <c r="C245" s="325" t="s">
        <v>352</v>
      </c>
      <c r="D245" s="27" t="s">
        <v>53</v>
      </c>
      <c r="E245" s="96">
        <v>3</v>
      </c>
      <c r="F245" s="296">
        <v>0</v>
      </c>
      <c r="G245" s="63">
        <f t="shared" si="58"/>
        <v>0</v>
      </c>
    </row>
    <row r="246" spans="1:7" x14ac:dyDescent="0.3">
      <c r="A246" s="17">
        <v>180</v>
      </c>
      <c r="B246" s="25" t="s">
        <v>93</v>
      </c>
      <c r="C246" s="325" t="s">
        <v>351</v>
      </c>
      <c r="D246" s="27" t="s">
        <v>53</v>
      </c>
      <c r="E246" s="96">
        <v>3</v>
      </c>
      <c r="F246" s="296">
        <v>0</v>
      </c>
      <c r="G246" s="63">
        <f t="shared" si="58"/>
        <v>0</v>
      </c>
    </row>
    <row r="247" spans="1:7" ht="14.4" thickBot="1" x14ac:dyDescent="0.35">
      <c r="A247" s="17">
        <v>181</v>
      </c>
      <c r="B247" s="271" t="s">
        <v>93</v>
      </c>
      <c r="C247" s="26" t="s">
        <v>147</v>
      </c>
      <c r="D247" s="27" t="s">
        <v>53</v>
      </c>
      <c r="E247" s="97">
        <v>3</v>
      </c>
      <c r="F247" s="292">
        <v>0</v>
      </c>
      <c r="G247" s="63">
        <f t="shared" si="58"/>
        <v>0</v>
      </c>
    </row>
    <row r="248" spans="1:7" ht="15" customHeight="1" thickBot="1" x14ac:dyDescent="0.35">
      <c r="A248" s="21"/>
      <c r="B248" s="21"/>
      <c r="C248" s="150" t="s">
        <v>353</v>
      </c>
      <c r="D248" s="21"/>
      <c r="E248" s="23"/>
      <c r="F248" s="294"/>
      <c r="G248" s="62"/>
    </row>
    <row r="249" spans="1:7" ht="15" customHeight="1" thickBot="1" x14ac:dyDescent="0.35">
      <c r="A249" s="317">
        <v>182</v>
      </c>
      <c r="B249" s="318" t="s">
        <v>93</v>
      </c>
      <c r="C249" s="319" t="s">
        <v>359</v>
      </c>
      <c r="D249" s="320" t="s">
        <v>53</v>
      </c>
      <c r="E249" s="321">
        <v>1</v>
      </c>
      <c r="F249" s="322">
        <v>0</v>
      </c>
      <c r="G249" s="323">
        <f t="shared" ref="G249" si="60">E249*F249</f>
        <v>0</v>
      </c>
    </row>
    <row r="250" spans="1:7" ht="14.4" thickBot="1" x14ac:dyDescent="0.35">
      <c r="A250" s="100"/>
      <c r="B250" s="31"/>
      <c r="C250" s="101" t="s">
        <v>55</v>
      </c>
      <c r="D250" s="31"/>
      <c r="E250" s="53"/>
      <c r="F250" s="297"/>
      <c r="G250" s="31"/>
    </row>
    <row r="251" spans="1:7" x14ac:dyDescent="0.3">
      <c r="A251" s="98"/>
      <c r="B251" s="271"/>
      <c r="C251" s="99" t="s">
        <v>56</v>
      </c>
      <c r="D251" s="154"/>
      <c r="E251" s="155"/>
      <c r="F251" s="295"/>
      <c r="G251" s="156"/>
    </row>
    <row r="252" spans="1:7" x14ac:dyDescent="0.3">
      <c r="A252" s="17"/>
      <c r="B252" s="25"/>
      <c r="C252" s="32" t="s">
        <v>57</v>
      </c>
      <c r="D252" s="27"/>
      <c r="E252" s="96"/>
      <c r="F252" s="296"/>
      <c r="G252" s="28"/>
    </row>
    <row r="253" spans="1:7" x14ac:dyDescent="0.3">
      <c r="A253" s="17"/>
      <c r="B253" s="25"/>
      <c r="C253" s="32" t="s">
        <v>169</v>
      </c>
      <c r="D253" s="27"/>
      <c r="E253" s="96"/>
      <c r="F253" s="296"/>
      <c r="G253" s="28"/>
    </row>
    <row r="254" spans="1:7" x14ac:dyDescent="0.3">
      <c r="A254" s="17">
        <v>183</v>
      </c>
      <c r="B254" s="25" t="s">
        <v>55</v>
      </c>
      <c r="C254" s="33" t="s">
        <v>160</v>
      </c>
      <c r="D254" s="27" t="s">
        <v>51</v>
      </c>
      <c r="E254" s="94">
        <v>36</v>
      </c>
      <c r="F254" s="296">
        <v>0</v>
      </c>
      <c r="G254" s="163">
        <f t="shared" ref="G254" si="61">E254*F254</f>
        <v>0</v>
      </c>
    </row>
    <row r="255" spans="1:7" x14ac:dyDescent="0.3">
      <c r="A255" s="17">
        <v>184</v>
      </c>
      <c r="B255" s="25" t="s">
        <v>55</v>
      </c>
      <c r="C255" s="34" t="s">
        <v>161</v>
      </c>
      <c r="D255" s="27" t="s">
        <v>51</v>
      </c>
      <c r="E255" s="94">
        <v>10</v>
      </c>
      <c r="F255" s="296">
        <v>0</v>
      </c>
      <c r="G255" s="163">
        <f>E255*F255</f>
        <v>0</v>
      </c>
    </row>
    <row r="256" spans="1:7" ht="52.8" x14ac:dyDescent="0.3">
      <c r="A256" s="17">
        <v>185</v>
      </c>
      <c r="B256" s="25" t="s">
        <v>55</v>
      </c>
      <c r="C256" s="35" t="s">
        <v>58</v>
      </c>
      <c r="D256" s="27" t="s">
        <v>53</v>
      </c>
      <c r="E256" s="94">
        <v>3</v>
      </c>
      <c r="F256" s="296">
        <v>0</v>
      </c>
      <c r="G256" s="163">
        <f t="shared" ref="G256:G259" si="62">E256*F256</f>
        <v>0</v>
      </c>
    </row>
    <row r="257" spans="1:7" x14ac:dyDescent="0.3">
      <c r="A257" s="17">
        <v>186</v>
      </c>
      <c r="B257" s="25" t="s">
        <v>55</v>
      </c>
      <c r="C257" s="34" t="s">
        <v>59</v>
      </c>
      <c r="D257" s="27" t="s">
        <v>53</v>
      </c>
      <c r="E257" s="94">
        <v>10</v>
      </c>
      <c r="F257" s="296">
        <v>0</v>
      </c>
      <c r="G257" s="163">
        <f t="shared" si="62"/>
        <v>0</v>
      </c>
    </row>
    <row r="258" spans="1:7" ht="26.4" x14ac:dyDescent="0.3">
      <c r="A258" s="17">
        <v>187</v>
      </c>
      <c r="B258" s="25" t="s">
        <v>55</v>
      </c>
      <c r="C258" s="34" t="s">
        <v>60</v>
      </c>
      <c r="D258" s="27" t="s">
        <v>53</v>
      </c>
      <c r="E258" s="94">
        <v>1</v>
      </c>
      <c r="F258" s="296">
        <v>0</v>
      </c>
      <c r="G258" s="163">
        <f t="shared" si="62"/>
        <v>0</v>
      </c>
    </row>
    <row r="259" spans="1:7" ht="27" thickBot="1" x14ac:dyDescent="0.35">
      <c r="A259" s="227">
        <v>188</v>
      </c>
      <c r="B259" s="304" t="s">
        <v>55</v>
      </c>
      <c r="C259" s="327" t="s">
        <v>61</v>
      </c>
      <c r="D259" s="276" t="s">
        <v>53</v>
      </c>
      <c r="E259" s="241">
        <v>3</v>
      </c>
      <c r="F259" s="328">
        <v>0</v>
      </c>
      <c r="G259" s="313">
        <f t="shared" si="62"/>
        <v>0</v>
      </c>
    </row>
    <row r="260" spans="1:7" ht="15" customHeight="1" thickBot="1" x14ac:dyDescent="0.35">
      <c r="A260" s="36"/>
      <c r="B260" s="36"/>
      <c r="C260" s="37" t="s">
        <v>360</v>
      </c>
      <c r="D260" s="38"/>
      <c r="E260" s="54"/>
      <c r="F260" s="298"/>
      <c r="G260" s="64">
        <f>SUM(G240:G259)</f>
        <v>0</v>
      </c>
    </row>
    <row r="261" spans="1:7" ht="14.4" thickBot="1" x14ac:dyDescent="0.35">
      <c r="B261" s="326"/>
      <c r="C261" s="326"/>
    </row>
    <row r="262" spans="1:7" ht="15.75" customHeight="1" thickBot="1" x14ac:dyDescent="0.35">
      <c r="A262" s="104"/>
      <c r="B262" s="21"/>
      <c r="C262" s="22" t="s">
        <v>354</v>
      </c>
      <c r="D262" s="21"/>
      <c r="E262" s="23"/>
      <c r="F262" s="294"/>
      <c r="G262" s="24"/>
    </row>
    <row r="263" spans="1:7" x14ac:dyDescent="0.3">
      <c r="A263" s="17">
        <v>189</v>
      </c>
      <c r="B263" s="271" t="s">
        <v>50</v>
      </c>
      <c r="C263" s="26" t="s">
        <v>357</v>
      </c>
      <c r="D263" s="102" t="s">
        <v>51</v>
      </c>
      <c r="E263" s="152">
        <v>125</v>
      </c>
      <c r="F263" s="292">
        <v>0</v>
      </c>
      <c r="G263" s="165">
        <f t="shared" ref="G263:G276" si="63">E263*F263</f>
        <v>0</v>
      </c>
    </row>
    <row r="264" spans="1:7" x14ac:dyDescent="0.3">
      <c r="A264" s="17">
        <v>190</v>
      </c>
      <c r="B264" s="271" t="s">
        <v>50</v>
      </c>
      <c r="C264" s="26" t="s">
        <v>358</v>
      </c>
      <c r="D264" s="102" t="s">
        <v>51</v>
      </c>
      <c r="E264" s="103">
        <v>4</v>
      </c>
      <c r="F264" s="292">
        <v>0</v>
      </c>
      <c r="G264" s="165">
        <f t="shared" si="63"/>
        <v>0</v>
      </c>
    </row>
    <row r="265" spans="1:7" x14ac:dyDescent="0.3">
      <c r="A265" s="17">
        <v>191</v>
      </c>
      <c r="B265" s="25" t="s">
        <v>52</v>
      </c>
      <c r="C265" s="26" t="s">
        <v>366</v>
      </c>
      <c r="D265" s="70" t="s">
        <v>53</v>
      </c>
      <c r="E265" s="95">
        <v>6</v>
      </c>
      <c r="F265" s="293">
        <v>0</v>
      </c>
      <c r="G265" s="165">
        <f t="shared" si="63"/>
        <v>0</v>
      </c>
    </row>
    <row r="266" spans="1:7" x14ac:dyDescent="0.3">
      <c r="A266" s="17">
        <v>192</v>
      </c>
      <c r="B266" s="338" t="s">
        <v>52</v>
      </c>
      <c r="C266" s="26" t="s">
        <v>343</v>
      </c>
      <c r="D266" s="70" t="s">
        <v>53</v>
      </c>
      <c r="E266" s="95">
        <v>6</v>
      </c>
      <c r="F266" s="293">
        <v>0</v>
      </c>
      <c r="G266" s="165">
        <f t="shared" si="63"/>
        <v>0</v>
      </c>
    </row>
    <row r="267" spans="1:7" x14ac:dyDescent="0.3">
      <c r="A267" s="17">
        <v>193</v>
      </c>
      <c r="B267" s="339"/>
      <c r="C267" s="26" t="s">
        <v>344</v>
      </c>
      <c r="D267" s="70" t="s">
        <v>53</v>
      </c>
      <c r="E267" s="95">
        <v>7</v>
      </c>
      <c r="F267" s="293">
        <v>0</v>
      </c>
      <c r="G267" s="165">
        <f t="shared" si="63"/>
        <v>0</v>
      </c>
    </row>
    <row r="268" spans="1:7" x14ac:dyDescent="0.3">
      <c r="A268" s="17">
        <v>194</v>
      </c>
      <c r="B268" s="339"/>
      <c r="C268" s="26" t="s">
        <v>345</v>
      </c>
      <c r="D268" s="70" t="s">
        <v>53</v>
      </c>
      <c r="E268" s="95">
        <v>18</v>
      </c>
      <c r="F268" s="293">
        <v>0</v>
      </c>
      <c r="G268" s="165">
        <f t="shared" si="63"/>
        <v>0</v>
      </c>
    </row>
    <row r="269" spans="1:7" x14ac:dyDescent="0.3">
      <c r="A269" s="17">
        <v>195</v>
      </c>
      <c r="B269" s="339"/>
      <c r="C269" s="26" t="s">
        <v>340</v>
      </c>
      <c r="D269" s="70" t="s">
        <v>53</v>
      </c>
      <c r="E269" s="95">
        <v>3</v>
      </c>
      <c r="F269" s="293">
        <v>0</v>
      </c>
      <c r="G269" s="165">
        <f t="shared" si="63"/>
        <v>0</v>
      </c>
    </row>
    <row r="270" spans="1:7" x14ac:dyDescent="0.3">
      <c r="A270" s="17">
        <v>196</v>
      </c>
      <c r="B270" s="339"/>
      <c r="C270" s="26" t="s">
        <v>276</v>
      </c>
      <c r="D270" s="70" t="s">
        <v>53</v>
      </c>
      <c r="E270" s="95">
        <v>3</v>
      </c>
      <c r="F270" s="293">
        <v>0</v>
      </c>
      <c r="G270" s="165">
        <f t="shared" si="63"/>
        <v>0</v>
      </c>
    </row>
    <row r="271" spans="1:7" x14ac:dyDescent="0.3">
      <c r="A271" s="17">
        <v>197</v>
      </c>
      <c r="B271" s="339"/>
      <c r="C271" s="26" t="s">
        <v>346</v>
      </c>
      <c r="D271" s="70" t="s">
        <v>53</v>
      </c>
      <c r="E271" s="95">
        <v>3</v>
      </c>
      <c r="F271" s="293">
        <v>0</v>
      </c>
      <c r="G271" s="165">
        <f t="shared" si="63"/>
        <v>0</v>
      </c>
    </row>
    <row r="272" spans="1:7" x14ac:dyDescent="0.3">
      <c r="A272" s="17">
        <v>198</v>
      </c>
      <c r="B272" s="339"/>
      <c r="C272" s="26" t="s">
        <v>347</v>
      </c>
      <c r="D272" s="70" t="s">
        <v>53</v>
      </c>
      <c r="E272" s="95">
        <v>3</v>
      </c>
      <c r="F272" s="293">
        <v>0</v>
      </c>
      <c r="G272" s="165">
        <f t="shared" si="63"/>
        <v>0</v>
      </c>
    </row>
    <row r="273" spans="1:7" x14ac:dyDescent="0.3">
      <c r="A273" s="17">
        <v>199</v>
      </c>
      <c r="B273" s="340"/>
      <c r="C273" s="26" t="s">
        <v>109</v>
      </c>
      <c r="D273" s="70" t="s">
        <v>53</v>
      </c>
      <c r="E273" s="95">
        <v>3</v>
      </c>
      <c r="F273" s="293">
        <v>0</v>
      </c>
      <c r="G273" s="165">
        <f t="shared" si="63"/>
        <v>0</v>
      </c>
    </row>
    <row r="274" spans="1:7" x14ac:dyDescent="0.3">
      <c r="A274" s="17">
        <v>200</v>
      </c>
      <c r="B274" s="25" t="s">
        <v>52</v>
      </c>
      <c r="C274" s="26" t="s">
        <v>349</v>
      </c>
      <c r="D274" s="70" t="s">
        <v>53</v>
      </c>
      <c r="E274" s="95">
        <v>3</v>
      </c>
      <c r="F274" s="293">
        <v>0</v>
      </c>
      <c r="G274" s="165">
        <f t="shared" si="63"/>
        <v>0</v>
      </c>
    </row>
    <row r="275" spans="1:7" x14ac:dyDescent="0.3">
      <c r="A275" s="17">
        <v>201</v>
      </c>
      <c r="B275" s="338" t="s">
        <v>55</v>
      </c>
      <c r="C275" s="30" t="s">
        <v>348</v>
      </c>
      <c r="D275" s="70" t="s">
        <v>53</v>
      </c>
      <c r="E275" s="96">
        <v>3</v>
      </c>
      <c r="F275" s="293">
        <v>0</v>
      </c>
      <c r="G275" s="158">
        <f t="shared" si="63"/>
        <v>0</v>
      </c>
    </row>
    <row r="276" spans="1:7" ht="14.4" thickBot="1" x14ac:dyDescent="0.35">
      <c r="A276" s="17">
        <v>202</v>
      </c>
      <c r="B276" s="340"/>
      <c r="C276" s="30" t="s">
        <v>54</v>
      </c>
      <c r="D276" s="70" t="s">
        <v>53</v>
      </c>
      <c r="E276" s="96">
        <v>9</v>
      </c>
      <c r="F276" s="293">
        <v>0</v>
      </c>
      <c r="G276" s="158">
        <f t="shared" si="63"/>
        <v>0</v>
      </c>
    </row>
    <row r="277" spans="1:7" ht="15" customHeight="1" thickBot="1" x14ac:dyDescent="0.35">
      <c r="A277" s="21"/>
      <c r="B277" s="21"/>
      <c r="C277" s="150" t="s">
        <v>355</v>
      </c>
      <c r="D277" s="21"/>
      <c r="E277" s="23"/>
      <c r="F277" s="294"/>
      <c r="G277" s="62"/>
    </row>
    <row r="278" spans="1:7" x14ac:dyDescent="0.3">
      <c r="A278" s="274">
        <v>203</v>
      </c>
      <c r="B278" s="244" t="s">
        <v>93</v>
      </c>
      <c r="C278" s="244" t="s">
        <v>309</v>
      </c>
      <c r="D278" s="27" t="s">
        <v>53</v>
      </c>
      <c r="E278" s="96">
        <v>1</v>
      </c>
      <c r="F278" s="296">
        <v>0</v>
      </c>
      <c r="G278" s="63">
        <f t="shared" ref="G278:G284" si="64">E278*F278</f>
        <v>0</v>
      </c>
    </row>
    <row r="279" spans="1:7" x14ac:dyDescent="0.3">
      <c r="A279" s="275">
        <v>204</v>
      </c>
      <c r="B279" s="25" t="s">
        <v>93</v>
      </c>
      <c r="C279" s="324" t="s">
        <v>350</v>
      </c>
      <c r="D279" s="27" t="s">
        <v>53</v>
      </c>
      <c r="E279" s="96">
        <v>10</v>
      </c>
      <c r="F279" s="296">
        <v>0</v>
      </c>
      <c r="G279" s="63">
        <f t="shared" si="64"/>
        <v>0</v>
      </c>
    </row>
    <row r="280" spans="1:7" x14ac:dyDescent="0.3">
      <c r="A280" s="225">
        <v>205</v>
      </c>
      <c r="B280" s="25" t="s">
        <v>93</v>
      </c>
      <c r="C280" s="148" t="s">
        <v>148</v>
      </c>
      <c r="D280" s="27" t="s">
        <v>53</v>
      </c>
      <c r="E280" s="96">
        <v>3</v>
      </c>
      <c r="F280" s="296">
        <v>0</v>
      </c>
      <c r="G280" s="63">
        <f t="shared" si="64"/>
        <v>0</v>
      </c>
    </row>
    <row r="281" spans="1:7" x14ac:dyDescent="0.3">
      <c r="A281" s="17">
        <v>206</v>
      </c>
      <c r="B281" s="25" t="s">
        <v>93</v>
      </c>
      <c r="C281" s="26" t="s">
        <v>312</v>
      </c>
      <c r="D281" s="27" t="s">
        <v>53</v>
      </c>
      <c r="E281" s="96">
        <v>2</v>
      </c>
      <c r="F281" s="296">
        <v>0</v>
      </c>
      <c r="G281" s="63">
        <f t="shared" si="64"/>
        <v>0</v>
      </c>
    </row>
    <row r="282" spans="1:7" x14ac:dyDescent="0.3">
      <c r="A282" s="17">
        <v>207</v>
      </c>
      <c r="B282" s="25" t="s">
        <v>93</v>
      </c>
      <c r="C282" s="26" t="s">
        <v>313</v>
      </c>
      <c r="D282" s="27" t="s">
        <v>53</v>
      </c>
      <c r="E282" s="96">
        <v>3</v>
      </c>
      <c r="F282" s="296">
        <v>0</v>
      </c>
      <c r="G282" s="63">
        <f t="shared" si="64"/>
        <v>0</v>
      </c>
    </row>
    <row r="283" spans="1:7" x14ac:dyDescent="0.3">
      <c r="A283" s="17">
        <v>208</v>
      </c>
      <c r="B283" s="25" t="s">
        <v>93</v>
      </c>
      <c r="C283" s="26" t="s">
        <v>311</v>
      </c>
      <c r="D283" s="27" t="s">
        <v>53</v>
      </c>
      <c r="E283" s="96">
        <v>1</v>
      </c>
      <c r="F283" s="296">
        <v>0</v>
      </c>
      <c r="G283" s="63">
        <f t="shared" si="64"/>
        <v>0</v>
      </c>
    </row>
    <row r="284" spans="1:7" ht="14.4" thickBot="1" x14ac:dyDescent="0.35">
      <c r="A284" s="17">
        <v>209</v>
      </c>
      <c r="B284" s="271" t="s">
        <v>93</v>
      </c>
      <c r="C284" s="26" t="s">
        <v>147</v>
      </c>
      <c r="D284" s="27" t="s">
        <v>53</v>
      </c>
      <c r="E284" s="97">
        <v>3</v>
      </c>
      <c r="F284" s="292">
        <v>0</v>
      </c>
      <c r="G284" s="63">
        <f t="shared" si="64"/>
        <v>0</v>
      </c>
    </row>
    <row r="285" spans="1:7" ht="15" customHeight="1" thickBot="1" x14ac:dyDescent="0.35">
      <c r="A285" s="21"/>
      <c r="B285" s="21"/>
      <c r="C285" s="150" t="s">
        <v>356</v>
      </c>
      <c r="D285" s="21"/>
      <c r="E285" s="23"/>
      <c r="F285" s="294"/>
      <c r="G285" s="62"/>
    </row>
    <row r="286" spans="1:7" ht="15" customHeight="1" thickBot="1" x14ac:dyDescent="0.35">
      <c r="A286" s="317">
        <v>210</v>
      </c>
      <c r="B286" s="318" t="s">
        <v>93</v>
      </c>
      <c r="C286" s="319" t="s">
        <v>359</v>
      </c>
      <c r="D286" s="320" t="s">
        <v>53</v>
      </c>
      <c r="E286" s="321">
        <v>1</v>
      </c>
      <c r="F286" s="322">
        <v>0</v>
      </c>
      <c r="G286" s="323">
        <f t="shared" ref="G286" si="65">E286*F286</f>
        <v>0</v>
      </c>
    </row>
    <row r="287" spans="1:7" ht="15" customHeight="1" thickBot="1" x14ac:dyDescent="0.35">
      <c r="A287" s="100"/>
      <c r="B287" s="31"/>
      <c r="C287" s="101" t="s">
        <v>55</v>
      </c>
      <c r="D287" s="31"/>
      <c r="E287" s="53"/>
      <c r="F287" s="297"/>
      <c r="G287" s="31"/>
    </row>
    <row r="288" spans="1:7" x14ac:dyDescent="0.3">
      <c r="A288" s="98"/>
      <c r="B288" s="271"/>
      <c r="C288" s="99" t="s">
        <v>56</v>
      </c>
      <c r="D288" s="154"/>
      <c r="E288" s="155"/>
      <c r="F288" s="295"/>
      <c r="G288" s="156"/>
    </row>
    <row r="289" spans="1:7" x14ac:dyDescent="0.3">
      <c r="A289" s="17"/>
      <c r="B289" s="25"/>
      <c r="C289" s="32" t="s">
        <v>57</v>
      </c>
      <c r="D289" s="27"/>
      <c r="E289" s="96"/>
      <c r="F289" s="296"/>
      <c r="G289" s="28"/>
    </row>
    <row r="290" spans="1:7" x14ac:dyDescent="0.3">
      <c r="A290" s="17"/>
      <c r="B290" s="25"/>
      <c r="C290" s="32" t="s">
        <v>169</v>
      </c>
      <c r="D290" s="27"/>
      <c r="E290" s="96"/>
      <c r="F290" s="296"/>
      <c r="G290" s="28"/>
    </row>
    <row r="291" spans="1:7" x14ac:dyDescent="0.3">
      <c r="A291" s="17">
        <v>211</v>
      </c>
      <c r="B291" s="25" t="s">
        <v>55</v>
      </c>
      <c r="C291" s="33" t="s">
        <v>160</v>
      </c>
      <c r="D291" s="27" t="s">
        <v>51</v>
      </c>
      <c r="E291" s="94">
        <v>36</v>
      </c>
      <c r="F291" s="296">
        <v>0</v>
      </c>
      <c r="G291" s="163">
        <f t="shared" ref="G291" si="66">E291*F291</f>
        <v>0</v>
      </c>
    </row>
    <row r="292" spans="1:7" x14ac:dyDescent="0.3">
      <c r="A292" s="17">
        <v>212</v>
      </c>
      <c r="B292" s="25" t="s">
        <v>55</v>
      </c>
      <c r="C292" s="34" t="s">
        <v>161</v>
      </c>
      <c r="D292" s="27" t="s">
        <v>51</v>
      </c>
      <c r="E292" s="94">
        <v>10</v>
      </c>
      <c r="F292" s="296">
        <v>0</v>
      </c>
      <c r="G292" s="163">
        <f>E292*F292</f>
        <v>0</v>
      </c>
    </row>
    <row r="293" spans="1:7" ht="52.8" x14ac:dyDescent="0.3">
      <c r="A293" s="17">
        <v>213</v>
      </c>
      <c r="B293" s="25" t="s">
        <v>55</v>
      </c>
      <c r="C293" s="35" t="s">
        <v>58</v>
      </c>
      <c r="D293" s="27" t="s">
        <v>53</v>
      </c>
      <c r="E293" s="94">
        <v>3</v>
      </c>
      <c r="F293" s="296">
        <v>0</v>
      </c>
      <c r="G293" s="163">
        <f t="shared" ref="G293:G296" si="67">E293*F293</f>
        <v>0</v>
      </c>
    </row>
    <row r="294" spans="1:7" ht="15" customHeight="1" x14ac:dyDescent="0.3">
      <c r="A294" s="17">
        <v>214</v>
      </c>
      <c r="B294" s="25" t="s">
        <v>55</v>
      </c>
      <c r="C294" s="34" t="s">
        <v>59</v>
      </c>
      <c r="D294" s="27" t="s">
        <v>53</v>
      </c>
      <c r="E294" s="94">
        <v>10</v>
      </c>
      <c r="F294" s="296">
        <v>0</v>
      </c>
      <c r="G294" s="163">
        <f t="shared" si="67"/>
        <v>0</v>
      </c>
    </row>
    <row r="295" spans="1:7" ht="26.4" x14ac:dyDescent="0.3">
      <c r="A295" s="17">
        <v>215</v>
      </c>
      <c r="B295" s="25" t="s">
        <v>55</v>
      </c>
      <c r="C295" s="34" t="s">
        <v>60</v>
      </c>
      <c r="D295" s="27" t="s">
        <v>53</v>
      </c>
      <c r="E295" s="94">
        <v>1</v>
      </c>
      <c r="F295" s="296">
        <v>0</v>
      </c>
      <c r="G295" s="163">
        <f t="shared" si="67"/>
        <v>0</v>
      </c>
    </row>
    <row r="296" spans="1:7" ht="27" thickBot="1" x14ac:dyDescent="0.35">
      <c r="A296" s="227">
        <v>216</v>
      </c>
      <c r="B296" s="240" t="s">
        <v>55</v>
      </c>
      <c r="C296" s="329" t="s">
        <v>61</v>
      </c>
      <c r="D296" s="276" t="s">
        <v>53</v>
      </c>
      <c r="E296" s="241">
        <v>3</v>
      </c>
      <c r="F296" s="328">
        <v>0</v>
      </c>
      <c r="G296" s="313">
        <f t="shared" si="67"/>
        <v>0</v>
      </c>
    </row>
    <row r="297" spans="1:7" ht="15" customHeight="1" thickBot="1" x14ac:dyDescent="0.35">
      <c r="A297" s="36"/>
      <c r="B297" s="36"/>
      <c r="C297" s="37" t="s">
        <v>361</v>
      </c>
      <c r="D297" s="38"/>
      <c r="E297" s="54"/>
      <c r="F297" s="298"/>
      <c r="G297" s="64">
        <f>SUM(G277:G296)</f>
        <v>0</v>
      </c>
    </row>
    <row r="298" spans="1:7" ht="14.4" thickBot="1" x14ac:dyDescent="0.35">
      <c r="C298" s="343"/>
      <c r="F298" s="343"/>
    </row>
    <row r="299" spans="1:7" ht="15" customHeight="1" thickBot="1" x14ac:dyDescent="0.35">
      <c r="A299" s="104"/>
      <c r="B299" s="21"/>
      <c r="C299" s="314" t="s">
        <v>365</v>
      </c>
      <c r="D299" s="21"/>
      <c r="E299" s="23"/>
      <c r="F299" s="315"/>
      <c r="G299" s="62"/>
    </row>
    <row r="300" spans="1:7" x14ac:dyDescent="0.3">
      <c r="A300" s="17">
        <v>217</v>
      </c>
      <c r="B300" s="271" t="s">
        <v>50</v>
      </c>
      <c r="C300" s="26" t="s">
        <v>337</v>
      </c>
      <c r="D300" s="102" t="s">
        <v>51</v>
      </c>
      <c r="E300" s="151">
        <v>174</v>
      </c>
      <c r="F300" s="292">
        <v>0</v>
      </c>
      <c r="G300" s="165">
        <f>E300*F300</f>
        <v>0</v>
      </c>
    </row>
    <row r="301" spans="1:7" x14ac:dyDescent="0.3">
      <c r="A301" s="17">
        <v>218</v>
      </c>
      <c r="B301" s="25" t="s">
        <v>52</v>
      </c>
      <c r="C301" s="26" t="s">
        <v>368</v>
      </c>
      <c r="D301" s="70" t="s">
        <v>53</v>
      </c>
      <c r="E301" s="95">
        <v>6</v>
      </c>
      <c r="F301" s="293">
        <v>0</v>
      </c>
      <c r="G301" s="165">
        <f t="shared" ref="G301" si="68">E301*F301</f>
        <v>0</v>
      </c>
    </row>
    <row r="302" spans="1:7" x14ac:dyDescent="0.3">
      <c r="A302" s="17">
        <v>219</v>
      </c>
      <c r="B302" s="25" t="s">
        <v>137</v>
      </c>
      <c r="C302" s="26" t="s">
        <v>367</v>
      </c>
      <c r="D302" s="70" t="s">
        <v>53</v>
      </c>
      <c r="E302" s="95">
        <v>21</v>
      </c>
      <c r="F302" s="293">
        <v>0</v>
      </c>
      <c r="G302" s="158">
        <f t="shared" ref="G302" si="69">E302*F302</f>
        <v>0</v>
      </c>
    </row>
    <row r="303" spans="1:7" x14ac:dyDescent="0.3">
      <c r="A303" s="17">
        <v>220</v>
      </c>
      <c r="B303" s="339" t="s">
        <v>52</v>
      </c>
      <c r="C303" s="157" t="s">
        <v>152</v>
      </c>
      <c r="D303" s="70" t="s">
        <v>53</v>
      </c>
      <c r="E303" s="96">
        <v>4</v>
      </c>
      <c r="F303" s="293">
        <v>0</v>
      </c>
      <c r="G303" s="158">
        <f>E303*F303</f>
        <v>0</v>
      </c>
    </row>
    <row r="304" spans="1:7" x14ac:dyDescent="0.3">
      <c r="A304" s="17">
        <v>221</v>
      </c>
      <c r="B304" s="339"/>
      <c r="C304" s="157" t="s">
        <v>153</v>
      </c>
      <c r="D304" s="70" t="s">
        <v>53</v>
      </c>
      <c r="E304" s="96">
        <v>6</v>
      </c>
      <c r="F304" s="293">
        <v>0</v>
      </c>
      <c r="G304" s="158">
        <f>E304*F304</f>
        <v>0</v>
      </c>
    </row>
    <row r="305" spans="1:7" x14ac:dyDescent="0.3">
      <c r="A305" s="17">
        <v>222</v>
      </c>
      <c r="B305" s="339"/>
      <c r="C305" s="157" t="s">
        <v>270</v>
      </c>
      <c r="D305" s="70" t="s">
        <v>53</v>
      </c>
      <c r="E305" s="96">
        <v>12</v>
      </c>
      <c r="F305" s="293">
        <v>0</v>
      </c>
      <c r="G305" s="158">
        <f>E305*F305</f>
        <v>0</v>
      </c>
    </row>
    <row r="306" spans="1:7" x14ac:dyDescent="0.3">
      <c r="A306" s="17">
        <v>223</v>
      </c>
      <c r="B306" s="338" t="s">
        <v>55</v>
      </c>
      <c r="C306" s="30" t="s">
        <v>369</v>
      </c>
      <c r="D306" s="70" t="s">
        <v>53</v>
      </c>
      <c r="E306" s="96">
        <v>6</v>
      </c>
      <c r="F306" s="293">
        <v>0</v>
      </c>
      <c r="G306" s="158">
        <f>E306*F306</f>
        <v>0</v>
      </c>
    </row>
    <row r="307" spans="1:7" ht="14.4" thickBot="1" x14ac:dyDescent="0.35">
      <c r="A307" s="17">
        <v>224</v>
      </c>
      <c r="B307" s="339"/>
      <c r="C307" s="30" t="s">
        <v>54</v>
      </c>
      <c r="D307" s="70" t="s">
        <v>53</v>
      </c>
      <c r="E307" s="96">
        <v>12</v>
      </c>
      <c r="F307" s="293">
        <v>0</v>
      </c>
      <c r="G307" s="158">
        <f>E307*F307</f>
        <v>0</v>
      </c>
    </row>
    <row r="308" spans="1:7" ht="14.4" thickBot="1" x14ac:dyDescent="0.35">
      <c r="A308" s="21"/>
      <c r="B308" s="21"/>
      <c r="C308" s="150" t="s">
        <v>364</v>
      </c>
      <c r="D308" s="21"/>
      <c r="E308" s="23"/>
      <c r="F308" s="294"/>
      <c r="G308" s="62"/>
    </row>
    <row r="309" spans="1:7" x14ac:dyDescent="0.3">
      <c r="A309" s="17">
        <v>225</v>
      </c>
      <c r="B309" s="25" t="s">
        <v>93</v>
      </c>
      <c r="C309" s="148" t="s">
        <v>370</v>
      </c>
      <c r="D309" s="27" t="s">
        <v>53</v>
      </c>
      <c r="E309" s="96">
        <v>6</v>
      </c>
      <c r="F309" s="296">
        <v>0</v>
      </c>
      <c r="G309" s="63">
        <f t="shared" ref="G309:G312" si="70">E309*F309</f>
        <v>0</v>
      </c>
    </row>
    <row r="310" spans="1:7" x14ac:dyDescent="0.3">
      <c r="A310" s="17">
        <v>226</v>
      </c>
      <c r="B310" s="25" t="s">
        <v>93</v>
      </c>
      <c r="C310" s="324" t="s">
        <v>350</v>
      </c>
      <c r="D310" s="27" t="s">
        <v>53</v>
      </c>
      <c r="E310" s="96">
        <v>4</v>
      </c>
      <c r="F310" s="296">
        <v>0</v>
      </c>
      <c r="G310" s="63">
        <f t="shared" si="70"/>
        <v>0</v>
      </c>
    </row>
    <row r="311" spans="1:7" x14ac:dyDescent="0.3">
      <c r="A311" s="17">
        <v>227</v>
      </c>
      <c r="B311" s="25" t="s">
        <v>93</v>
      </c>
      <c r="C311" s="26" t="s">
        <v>312</v>
      </c>
      <c r="D311" s="27" t="s">
        <v>53</v>
      </c>
      <c r="E311" s="96">
        <v>2</v>
      </c>
      <c r="F311" s="296">
        <v>0</v>
      </c>
      <c r="G311" s="63">
        <f t="shared" si="70"/>
        <v>0</v>
      </c>
    </row>
    <row r="312" spans="1:7" ht="14.4" thickBot="1" x14ac:dyDescent="0.35">
      <c r="A312" s="17">
        <v>228</v>
      </c>
      <c r="B312" s="25" t="s">
        <v>93</v>
      </c>
      <c r="C312" s="26" t="s">
        <v>313</v>
      </c>
      <c r="D312" s="27" t="s">
        <v>53</v>
      </c>
      <c r="E312" s="96">
        <v>3</v>
      </c>
      <c r="F312" s="296">
        <v>0</v>
      </c>
      <c r="G312" s="63">
        <f t="shared" si="70"/>
        <v>0</v>
      </c>
    </row>
    <row r="313" spans="1:7" ht="14.4" thickBot="1" x14ac:dyDescent="0.35">
      <c r="A313" s="21"/>
      <c r="B313" s="21"/>
      <c r="C313" s="150" t="s">
        <v>362</v>
      </c>
      <c r="D313" s="21"/>
      <c r="E313" s="23"/>
      <c r="F313" s="294"/>
      <c r="G313" s="62"/>
    </row>
    <row r="314" spans="1:7" ht="14.4" thickBot="1" x14ac:dyDescent="0.35">
      <c r="A314" s="17">
        <v>229</v>
      </c>
      <c r="B314" s="271" t="s">
        <v>93</v>
      </c>
      <c r="C314" s="105" t="s">
        <v>195</v>
      </c>
      <c r="D314" s="70" t="s">
        <v>53</v>
      </c>
      <c r="E314" s="152">
        <v>1</v>
      </c>
      <c r="F314" s="301">
        <v>0</v>
      </c>
      <c r="G314" s="165">
        <f t="shared" ref="G314" si="71">E314*F314</f>
        <v>0</v>
      </c>
    </row>
    <row r="315" spans="1:7" ht="14.4" thickBot="1" x14ac:dyDescent="0.35">
      <c r="A315" s="100"/>
      <c r="B315" s="31"/>
      <c r="C315" s="101" t="s">
        <v>55</v>
      </c>
      <c r="D315" s="31"/>
      <c r="E315" s="53"/>
      <c r="F315" s="297"/>
      <c r="G315" s="31"/>
    </row>
    <row r="316" spans="1:7" x14ac:dyDescent="0.3">
      <c r="A316" s="98"/>
      <c r="B316" s="271"/>
      <c r="C316" s="99" t="s">
        <v>56</v>
      </c>
      <c r="D316" s="154"/>
      <c r="E316" s="155"/>
      <c r="F316" s="295"/>
      <c r="G316" s="156"/>
    </row>
    <row r="317" spans="1:7" x14ac:dyDescent="0.3">
      <c r="A317" s="17"/>
      <c r="B317" s="25"/>
      <c r="C317" s="32" t="s">
        <v>57</v>
      </c>
      <c r="D317" s="27"/>
      <c r="E317" s="96"/>
      <c r="F317" s="296"/>
      <c r="G317" s="28"/>
    </row>
    <row r="318" spans="1:7" x14ac:dyDescent="0.3">
      <c r="A318" s="17"/>
      <c r="B318" s="25"/>
      <c r="C318" s="32" t="s">
        <v>169</v>
      </c>
      <c r="D318" s="27"/>
      <c r="E318" s="96"/>
      <c r="F318" s="296"/>
      <c r="G318" s="28"/>
    </row>
    <row r="319" spans="1:7" x14ac:dyDescent="0.3">
      <c r="A319" s="17">
        <v>230</v>
      </c>
      <c r="B319" s="25" t="s">
        <v>55</v>
      </c>
      <c r="C319" s="33" t="s">
        <v>160</v>
      </c>
      <c r="D319" s="27" t="s">
        <v>51</v>
      </c>
      <c r="E319" s="94">
        <v>32</v>
      </c>
      <c r="F319" s="296">
        <v>0</v>
      </c>
      <c r="G319" s="163">
        <f t="shared" ref="G319" si="72">E319*F319</f>
        <v>0</v>
      </c>
    </row>
    <row r="320" spans="1:7" x14ac:dyDescent="0.3">
      <c r="A320" s="17">
        <v>231</v>
      </c>
      <c r="B320" s="25" t="s">
        <v>55</v>
      </c>
      <c r="C320" s="34" t="s">
        <v>161</v>
      </c>
      <c r="D320" s="27" t="s">
        <v>51</v>
      </c>
      <c r="E320" s="94">
        <v>10</v>
      </c>
      <c r="F320" s="296">
        <v>0</v>
      </c>
      <c r="G320" s="163">
        <f>E320*F320</f>
        <v>0</v>
      </c>
    </row>
    <row r="321" spans="1:7" ht="52.8" x14ac:dyDescent="0.3">
      <c r="A321" s="17">
        <v>232</v>
      </c>
      <c r="B321" s="25" t="s">
        <v>55</v>
      </c>
      <c r="C321" s="35" t="s">
        <v>58</v>
      </c>
      <c r="D321" s="27" t="s">
        <v>53</v>
      </c>
      <c r="E321" s="94">
        <v>2</v>
      </c>
      <c r="F321" s="296">
        <v>0</v>
      </c>
      <c r="G321" s="163">
        <f t="shared" ref="G321:G324" si="73">E321*F321</f>
        <v>0</v>
      </c>
    </row>
    <row r="322" spans="1:7" x14ac:dyDescent="0.3">
      <c r="A322" s="17">
        <v>233</v>
      </c>
      <c r="B322" s="25" t="s">
        <v>55</v>
      </c>
      <c r="C322" s="34" t="s">
        <v>59</v>
      </c>
      <c r="D322" s="27" t="s">
        <v>53</v>
      </c>
      <c r="E322" s="94">
        <v>8</v>
      </c>
      <c r="F322" s="296">
        <v>0</v>
      </c>
      <c r="G322" s="163">
        <f t="shared" si="73"/>
        <v>0</v>
      </c>
    </row>
    <row r="323" spans="1:7" ht="26.4" x14ac:dyDescent="0.3">
      <c r="A323" s="17">
        <v>234</v>
      </c>
      <c r="B323" s="25" t="s">
        <v>55</v>
      </c>
      <c r="C323" s="34" t="s">
        <v>60</v>
      </c>
      <c r="D323" s="27" t="s">
        <v>53</v>
      </c>
      <c r="E323" s="94">
        <v>1</v>
      </c>
      <c r="F323" s="296">
        <v>0</v>
      </c>
      <c r="G323" s="163">
        <f t="shared" si="73"/>
        <v>0</v>
      </c>
    </row>
    <row r="324" spans="1:7" ht="27" thickBot="1" x14ac:dyDescent="0.35">
      <c r="A324" s="17">
        <v>235</v>
      </c>
      <c r="B324" s="25" t="s">
        <v>55</v>
      </c>
      <c r="C324" s="34" t="s">
        <v>61</v>
      </c>
      <c r="D324" s="27" t="s">
        <v>53</v>
      </c>
      <c r="E324" s="241">
        <v>2</v>
      </c>
      <c r="F324" s="296">
        <v>0</v>
      </c>
      <c r="G324" s="163">
        <f t="shared" si="73"/>
        <v>0</v>
      </c>
    </row>
    <row r="325" spans="1:7" ht="15" customHeight="1" thickBot="1" x14ac:dyDescent="0.35">
      <c r="A325" s="36"/>
      <c r="B325" s="36"/>
      <c r="C325" s="37" t="s">
        <v>363</v>
      </c>
      <c r="D325" s="38"/>
      <c r="E325" s="54"/>
      <c r="F325" s="298"/>
      <c r="G325" s="64">
        <f>SUM(G300:G324)</f>
        <v>0</v>
      </c>
    </row>
    <row r="326" spans="1:7" ht="14.4" thickBot="1" x14ac:dyDescent="0.35"/>
    <row r="327" spans="1:7" ht="16.5" customHeight="1" thickBot="1" x14ac:dyDescent="0.35">
      <c r="A327" s="104"/>
      <c r="B327" s="21"/>
      <c r="C327" s="22" t="s">
        <v>371</v>
      </c>
      <c r="D327" s="21"/>
      <c r="E327" s="23"/>
      <c r="F327" s="294"/>
      <c r="G327" s="24"/>
    </row>
    <row r="328" spans="1:7" x14ac:dyDescent="0.3">
      <c r="A328" s="17">
        <v>236</v>
      </c>
      <c r="B328" s="271" t="s">
        <v>50</v>
      </c>
      <c r="C328" s="26" t="s">
        <v>357</v>
      </c>
      <c r="D328" s="102" t="s">
        <v>51</v>
      </c>
      <c r="E328" s="152">
        <v>125</v>
      </c>
      <c r="F328" s="292">
        <v>0</v>
      </c>
      <c r="G328" s="165">
        <f t="shared" ref="G328:G341" si="74">E328*F328</f>
        <v>0</v>
      </c>
    </row>
    <row r="329" spans="1:7" x14ac:dyDescent="0.3">
      <c r="A329" s="17">
        <v>237</v>
      </c>
      <c r="B329" s="271" t="s">
        <v>50</v>
      </c>
      <c r="C329" s="26" t="s">
        <v>358</v>
      </c>
      <c r="D329" s="102" t="s">
        <v>51</v>
      </c>
      <c r="E329" s="103">
        <v>4</v>
      </c>
      <c r="F329" s="292">
        <v>0</v>
      </c>
      <c r="G329" s="165">
        <f t="shared" si="74"/>
        <v>0</v>
      </c>
    </row>
    <row r="330" spans="1:7" x14ac:dyDescent="0.3">
      <c r="A330" s="17">
        <v>238</v>
      </c>
      <c r="B330" s="25" t="s">
        <v>52</v>
      </c>
      <c r="C330" s="26" t="s">
        <v>366</v>
      </c>
      <c r="D330" s="70" t="s">
        <v>53</v>
      </c>
      <c r="E330" s="95">
        <v>6</v>
      </c>
      <c r="F330" s="293">
        <v>0</v>
      </c>
      <c r="G330" s="165">
        <f t="shared" si="74"/>
        <v>0</v>
      </c>
    </row>
    <row r="331" spans="1:7" x14ac:dyDescent="0.3">
      <c r="A331" s="17">
        <v>239</v>
      </c>
      <c r="B331" s="338" t="s">
        <v>52</v>
      </c>
      <c r="C331" s="26" t="s">
        <v>343</v>
      </c>
      <c r="D331" s="70" t="s">
        <v>53</v>
      </c>
      <c r="E331" s="95">
        <v>6</v>
      </c>
      <c r="F331" s="293">
        <v>0</v>
      </c>
      <c r="G331" s="165">
        <f t="shared" si="74"/>
        <v>0</v>
      </c>
    </row>
    <row r="332" spans="1:7" x14ac:dyDescent="0.3">
      <c r="A332" s="17">
        <v>240</v>
      </c>
      <c r="B332" s="339"/>
      <c r="C332" s="26" t="s">
        <v>344</v>
      </c>
      <c r="D332" s="70" t="s">
        <v>53</v>
      </c>
      <c r="E332" s="95">
        <v>7</v>
      </c>
      <c r="F332" s="293">
        <v>0</v>
      </c>
      <c r="G332" s="165">
        <f t="shared" si="74"/>
        <v>0</v>
      </c>
    </row>
    <row r="333" spans="1:7" x14ac:dyDescent="0.3">
      <c r="A333" s="17">
        <v>241</v>
      </c>
      <c r="B333" s="339"/>
      <c r="C333" s="26" t="s">
        <v>345</v>
      </c>
      <c r="D333" s="70" t="s">
        <v>53</v>
      </c>
      <c r="E333" s="95">
        <v>18</v>
      </c>
      <c r="F333" s="293">
        <v>0</v>
      </c>
      <c r="G333" s="165">
        <f t="shared" si="74"/>
        <v>0</v>
      </c>
    </row>
    <row r="334" spans="1:7" x14ac:dyDescent="0.3">
      <c r="A334" s="17">
        <v>242</v>
      </c>
      <c r="B334" s="339"/>
      <c r="C334" s="26" t="s">
        <v>340</v>
      </c>
      <c r="D334" s="70" t="s">
        <v>53</v>
      </c>
      <c r="E334" s="95">
        <v>3</v>
      </c>
      <c r="F334" s="293">
        <v>0</v>
      </c>
      <c r="G334" s="165">
        <f t="shared" si="74"/>
        <v>0</v>
      </c>
    </row>
    <row r="335" spans="1:7" x14ac:dyDescent="0.3">
      <c r="A335" s="17">
        <v>243</v>
      </c>
      <c r="B335" s="339"/>
      <c r="C335" s="26" t="s">
        <v>276</v>
      </c>
      <c r="D335" s="70" t="s">
        <v>53</v>
      </c>
      <c r="E335" s="95">
        <v>3</v>
      </c>
      <c r="F335" s="293">
        <v>0</v>
      </c>
      <c r="G335" s="165">
        <f t="shared" si="74"/>
        <v>0</v>
      </c>
    </row>
    <row r="336" spans="1:7" x14ac:dyDescent="0.3">
      <c r="A336" s="17">
        <v>244</v>
      </c>
      <c r="B336" s="339"/>
      <c r="C336" s="26" t="s">
        <v>346</v>
      </c>
      <c r="D336" s="70" t="s">
        <v>53</v>
      </c>
      <c r="E336" s="95">
        <v>3</v>
      </c>
      <c r="F336" s="293">
        <v>0</v>
      </c>
      <c r="G336" s="165">
        <f t="shared" si="74"/>
        <v>0</v>
      </c>
    </row>
    <row r="337" spans="1:7" x14ac:dyDescent="0.3">
      <c r="A337" s="17">
        <v>245</v>
      </c>
      <c r="B337" s="339"/>
      <c r="C337" s="26" t="s">
        <v>347</v>
      </c>
      <c r="D337" s="70" t="s">
        <v>53</v>
      </c>
      <c r="E337" s="95">
        <v>3</v>
      </c>
      <c r="F337" s="293">
        <v>0</v>
      </c>
      <c r="G337" s="165">
        <f t="shared" si="74"/>
        <v>0</v>
      </c>
    </row>
    <row r="338" spans="1:7" x14ac:dyDescent="0.3">
      <c r="A338" s="17">
        <v>246</v>
      </c>
      <c r="B338" s="340"/>
      <c r="C338" s="26" t="s">
        <v>109</v>
      </c>
      <c r="D338" s="70" t="s">
        <v>53</v>
      </c>
      <c r="E338" s="95">
        <v>3</v>
      </c>
      <c r="F338" s="293">
        <v>0</v>
      </c>
      <c r="G338" s="165">
        <f t="shared" si="74"/>
        <v>0</v>
      </c>
    </row>
    <row r="339" spans="1:7" x14ac:dyDescent="0.3">
      <c r="A339" s="17">
        <v>247</v>
      </c>
      <c r="B339" s="25" t="s">
        <v>52</v>
      </c>
      <c r="C339" s="26" t="s">
        <v>349</v>
      </c>
      <c r="D339" s="70" t="s">
        <v>53</v>
      </c>
      <c r="E339" s="95">
        <v>3</v>
      </c>
      <c r="F339" s="293">
        <v>0</v>
      </c>
      <c r="G339" s="165">
        <f t="shared" si="74"/>
        <v>0</v>
      </c>
    </row>
    <row r="340" spans="1:7" x14ac:dyDescent="0.3">
      <c r="A340" s="17">
        <v>248</v>
      </c>
      <c r="B340" s="338" t="s">
        <v>55</v>
      </c>
      <c r="C340" s="30" t="s">
        <v>348</v>
      </c>
      <c r="D340" s="70" t="s">
        <v>53</v>
      </c>
      <c r="E340" s="96">
        <v>3</v>
      </c>
      <c r="F340" s="293">
        <v>0</v>
      </c>
      <c r="G340" s="158">
        <f t="shared" si="74"/>
        <v>0</v>
      </c>
    </row>
    <row r="341" spans="1:7" ht="14.4" thickBot="1" x14ac:dyDescent="0.35">
      <c r="A341" s="17">
        <v>249</v>
      </c>
      <c r="B341" s="340"/>
      <c r="C341" s="30" t="s">
        <v>54</v>
      </c>
      <c r="D341" s="70" t="s">
        <v>53</v>
      </c>
      <c r="E341" s="96">
        <v>9</v>
      </c>
      <c r="F341" s="293">
        <v>0</v>
      </c>
      <c r="G341" s="158">
        <f t="shared" si="74"/>
        <v>0</v>
      </c>
    </row>
    <row r="342" spans="1:7" ht="14.4" thickBot="1" x14ac:dyDescent="0.35">
      <c r="A342" s="21"/>
      <c r="B342" s="21"/>
      <c r="C342" s="150" t="s">
        <v>372</v>
      </c>
      <c r="D342" s="21"/>
      <c r="E342" s="23"/>
      <c r="F342" s="294"/>
      <c r="G342" s="62"/>
    </row>
    <row r="343" spans="1:7" x14ac:dyDescent="0.3">
      <c r="A343" s="274">
        <v>250</v>
      </c>
      <c r="B343" s="244" t="s">
        <v>93</v>
      </c>
      <c r="C343" s="244" t="s">
        <v>309</v>
      </c>
      <c r="D343" s="27" t="s">
        <v>53</v>
      </c>
      <c r="E343" s="96">
        <v>1</v>
      </c>
      <c r="F343" s="296">
        <v>0</v>
      </c>
      <c r="G343" s="63">
        <f t="shared" ref="G343:G349" si="75">E343*F343</f>
        <v>0</v>
      </c>
    </row>
    <row r="344" spans="1:7" x14ac:dyDescent="0.3">
      <c r="A344" s="275">
        <v>251</v>
      </c>
      <c r="B344" s="25" t="s">
        <v>93</v>
      </c>
      <c r="C344" s="324" t="s">
        <v>350</v>
      </c>
      <c r="D344" s="27" t="s">
        <v>53</v>
      </c>
      <c r="E344" s="96">
        <v>9</v>
      </c>
      <c r="F344" s="296">
        <v>0</v>
      </c>
      <c r="G344" s="63">
        <f t="shared" si="75"/>
        <v>0</v>
      </c>
    </row>
    <row r="345" spans="1:7" x14ac:dyDescent="0.3">
      <c r="A345" s="225">
        <v>252</v>
      </c>
      <c r="B345" s="25" t="s">
        <v>93</v>
      </c>
      <c r="C345" s="148" t="s">
        <v>148</v>
      </c>
      <c r="D345" s="27" t="s">
        <v>53</v>
      </c>
      <c r="E345" s="96">
        <v>3</v>
      </c>
      <c r="F345" s="296">
        <v>0</v>
      </c>
      <c r="G345" s="63">
        <f t="shared" si="75"/>
        <v>0</v>
      </c>
    </row>
    <row r="346" spans="1:7" x14ac:dyDescent="0.3">
      <c r="A346" s="17">
        <v>253</v>
      </c>
      <c r="B346" s="25" t="s">
        <v>93</v>
      </c>
      <c r="C346" s="26" t="s">
        <v>312</v>
      </c>
      <c r="D346" s="27" t="s">
        <v>53</v>
      </c>
      <c r="E346" s="96">
        <v>2</v>
      </c>
      <c r="F346" s="296">
        <v>0</v>
      </c>
      <c r="G346" s="63">
        <f t="shared" si="75"/>
        <v>0</v>
      </c>
    </row>
    <row r="347" spans="1:7" x14ac:dyDescent="0.3">
      <c r="A347" s="17">
        <v>254</v>
      </c>
      <c r="B347" s="25" t="s">
        <v>93</v>
      </c>
      <c r="C347" s="26" t="s">
        <v>313</v>
      </c>
      <c r="D347" s="27" t="s">
        <v>53</v>
      </c>
      <c r="E347" s="96">
        <v>3</v>
      </c>
      <c r="F347" s="296">
        <v>0</v>
      </c>
      <c r="G347" s="63">
        <f t="shared" si="75"/>
        <v>0</v>
      </c>
    </row>
    <row r="348" spans="1:7" x14ac:dyDescent="0.3">
      <c r="A348" s="17">
        <v>255</v>
      </c>
      <c r="B348" s="25" t="s">
        <v>93</v>
      </c>
      <c r="C348" s="26" t="s">
        <v>311</v>
      </c>
      <c r="D348" s="27" t="s">
        <v>53</v>
      </c>
      <c r="E348" s="96">
        <v>1</v>
      </c>
      <c r="F348" s="296">
        <v>0</v>
      </c>
      <c r="G348" s="63">
        <f t="shared" si="75"/>
        <v>0</v>
      </c>
    </row>
    <row r="349" spans="1:7" ht="14.4" thickBot="1" x14ac:dyDescent="0.35">
      <c r="A349" s="17">
        <v>256</v>
      </c>
      <c r="B349" s="271" t="s">
        <v>93</v>
      </c>
      <c r="C349" s="26" t="s">
        <v>147</v>
      </c>
      <c r="D349" s="27" t="s">
        <v>53</v>
      </c>
      <c r="E349" s="97">
        <v>3</v>
      </c>
      <c r="F349" s="292">
        <v>0</v>
      </c>
      <c r="G349" s="63">
        <f t="shared" si="75"/>
        <v>0</v>
      </c>
    </row>
    <row r="350" spans="1:7" ht="15.75" customHeight="1" thickBot="1" x14ac:dyDescent="0.35">
      <c r="A350" s="21"/>
      <c r="B350" s="21"/>
      <c r="C350" s="150" t="s">
        <v>373</v>
      </c>
      <c r="D350" s="21"/>
      <c r="E350" s="23"/>
      <c r="F350" s="294"/>
      <c r="G350" s="62"/>
    </row>
    <row r="351" spans="1:7" ht="14.4" thickBot="1" x14ac:dyDescent="0.35">
      <c r="A351" s="317">
        <v>257</v>
      </c>
      <c r="B351" s="318" t="s">
        <v>93</v>
      </c>
      <c r="C351" s="319" t="s">
        <v>359</v>
      </c>
      <c r="D351" s="320" t="s">
        <v>53</v>
      </c>
      <c r="E351" s="321">
        <v>1</v>
      </c>
      <c r="F351" s="322">
        <v>0</v>
      </c>
      <c r="G351" s="323">
        <f t="shared" ref="G351" si="76">E351*F351</f>
        <v>0</v>
      </c>
    </row>
    <row r="352" spans="1:7" ht="15" customHeight="1" thickBot="1" x14ac:dyDescent="0.35">
      <c r="A352" s="100"/>
      <c r="B352" s="31"/>
      <c r="C352" s="101" t="s">
        <v>55</v>
      </c>
      <c r="D352" s="31"/>
      <c r="E352" s="53"/>
      <c r="F352" s="297"/>
      <c r="G352" s="31"/>
    </row>
    <row r="353" spans="1:7" x14ac:dyDescent="0.3">
      <c r="A353" s="98"/>
      <c r="B353" s="271"/>
      <c r="C353" s="99" t="s">
        <v>56</v>
      </c>
      <c r="D353" s="154"/>
      <c r="E353" s="155"/>
      <c r="F353" s="295"/>
      <c r="G353" s="156"/>
    </row>
    <row r="354" spans="1:7" x14ac:dyDescent="0.3">
      <c r="A354" s="17"/>
      <c r="B354" s="25"/>
      <c r="C354" s="32" t="s">
        <v>57</v>
      </c>
      <c r="D354" s="27"/>
      <c r="E354" s="96"/>
      <c r="F354" s="296"/>
      <c r="G354" s="28"/>
    </row>
    <row r="355" spans="1:7" x14ac:dyDescent="0.3">
      <c r="A355" s="17"/>
      <c r="B355" s="25"/>
      <c r="C355" s="32" t="s">
        <v>169</v>
      </c>
      <c r="D355" s="27"/>
      <c r="E355" s="96"/>
      <c r="F355" s="296"/>
      <c r="G355" s="28"/>
    </row>
    <row r="356" spans="1:7" x14ac:dyDescent="0.3">
      <c r="A356" s="17">
        <v>258</v>
      </c>
      <c r="B356" s="25" t="s">
        <v>55</v>
      </c>
      <c r="C356" s="33" t="s">
        <v>160</v>
      </c>
      <c r="D356" s="27" t="s">
        <v>51</v>
      </c>
      <c r="E356" s="94">
        <v>36</v>
      </c>
      <c r="F356" s="296">
        <v>0</v>
      </c>
      <c r="G356" s="163">
        <f t="shared" ref="G356" si="77">E356*F356</f>
        <v>0</v>
      </c>
    </row>
    <row r="357" spans="1:7" x14ac:dyDescent="0.3">
      <c r="A357" s="17">
        <v>259</v>
      </c>
      <c r="B357" s="25" t="s">
        <v>55</v>
      </c>
      <c r="C357" s="34" t="s">
        <v>161</v>
      </c>
      <c r="D357" s="27" t="s">
        <v>51</v>
      </c>
      <c r="E357" s="94">
        <v>10</v>
      </c>
      <c r="F357" s="296">
        <v>0</v>
      </c>
      <c r="G357" s="163">
        <f>E357*F357</f>
        <v>0</v>
      </c>
    </row>
    <row r="358" spans="1:7" ht="52.8" x14ac:dyDescent="0.3">
      <c r="A358" s="17">
        <v>260</v>
      </c>
      <c r="B358" s="25" t="s">
        <v>55</v>
      </c>
      <c r="C358" s="35" t="s">
        <v>58</v>
      </c>
      <c r="D358" s="27" t="s">
        <v>53</v>
      </c>
      <c r="E358" s="94">
        <v>3</v>
      </c>
      <c r="F358" s="296">
        <v>0</v>
      </c>
      <c r="G358" s="163">
        <f t="shared" ref="G358:G361" si="78">E358*F358</f>
        <v>0</v>
      </c>
    </row>
    <row r="359" spans="1:7" x14ac:dyDescent="0.3">
      <c r="A359" s="17">
        <v>261</v>
      </c>
      <c r="B359" s="25" t="s">
        <v>55</v>
      </c>
      <c r="C359" s="34" t="s">
        <v>59</v>
      </c>
      <c r="D359" s="27" t="s">
        <v>53</v>
      </c>
      <c r="E359" s="94">
        <v>10</v>
      </c>
      <c r="F359" s="296">
        <v>0</v>
      </c>
      <c r="G359" s="163">
        <f t="shared" si="78"/>
        <v>0</v>
      </c>
    </row>
    <row r="360" spans="1:7" ht="26.4" x14ac:dyDescent="0.3">
      <c r="A360" s="17">
        <v>262</v>
      </c>
      <c r="B360" s="25" t="s">
        <v>55</v>
      </c>
      <c r="C360" s="34" t="s">
        <v>60</v>
      </c>
      <c r="D360" s="27" t="s">
        <v>53</v>
      </c>
      <c r="E360" s="94">
        <v>1</v>
      </c>
      <c r="F360" s="296">
        <v>0</v>
      </c>
      <c r="G360" s="163">
        <f t="shared" si="78"/>
        <v>0</v>
      </c>
    </row>
    <row r="361" spans="1:7" ht="27" thickBot="1" x14ac:dyDescent="0.35">
      <c r="A361" s="227">
        <v>263</v>
      </c>
      <c r="B361" s="304" t="s">
        <v>55</v>
      </c>
      <c r="C361" s="327" t="s">
        <v>61</v>
      </c>
      <c r="D361" s="276" t="s">
        <v>53</v>
      </c>
      <c r="E361" s="241">
        <v>3</v>
      </c>
      <c r="F361" s="328">
        <v>0</v>
      </c>
      <c r="G361" s="313">
        <f t="shared" si="78"/>
        <v>0</v>
      </c>
    </row>
    <row r="362" spans="1:7" ht="15" customHeight="1" thickBot="1" x14ac:dyDescent="0.35">
      <c r="A362" s="36"/>
      <c r="B362" s="36"/>
      <c r="C362" s="37" t="s">
        <v>374</v>
      </c>
      <c r="D362" s="38"/>
      <c r="E362" s="54"/>
      <c r="F362" s="298"/>
      <c r="G362" s="64">
        <f>SUM(G344:G361)</f>
        <v>0</v>
      </c>
    </row>
    <row r="363" spans="1:7" ht="14.4" thickBot="1" x14ac:dyDescent="0.35"/>
    <row r="364" spans="1:7" ht="17.25" customHeight="1" thickBot="1" x14ac:dyDescent="0.35">
      <c r="A364" s="104"/>
      <c r="B364" s="21"/>
      <c r="C364" s="22" t="s">
        <v>375</v>
      </c>
      <c r="D364" s="21"/>
      <c r="E364" s="23"/>
      <c r="F364" s="294"/>
      <c r="G364" s="24"/>
    </row>
    <row r="365" spans="1:7" x14ac:dyDescent="0.3">
      <c r="A365" s="17">
        <v>264</v>
      </c>
      <c r="B365" s="334" t="s">
        <v>50</v>
      </c>
      <c r="C365" s="26" t="s">
        <v>149</v>
      </c>
      <c r="D365" s="102" t="s">
        <v>51</v>
      </c>
      <c r="E365" s="151">
        <v>780</v>
      </c>
      <c r="F365" s="299">
        <v>0</v>
      </c>
      <c r="G365" s="307">
        <f t="shared" ref="G365:G384" si="79">E365*F365</f>
        <v>0</v>
      </c>
    </row>
    <row r="366" spans="1:7" x14ac:dyDescent="0.3">
      <c r="A366" s="17">
        <v>265</v>
      </c>
      <c r="B366" s="335"/>
      <c r="C366" s="26" t="s">
        <v>358</v>
      </c>
      <c r="D366" s="102" t="s">
        <v>51</v>
      </c>
      <c r="E366" s="308">
        <v>10</v>
      </c>
      <c r="F366" s="296">
        <v>0</v>
      </c>
      <c r="G366" s="306">
        <f t="shared" si="79"/>
        <v>0</v>
      </c>
    </row>
    <row r="367" spans="1:7" x14ac:dyDescent="0.3">
      <c r="A367" s="17">
        <v>266</v>
      </c>
      <c r="B367" s="25" t="s">
        <v>136</v>
      </c>
      <c r="C367" s="26" t="s">
        <v>379</v>
      </c>
      <c r="D367" s="70" t="s">
        <v>53</v>
      </c>
      <c r="E367" s="95">
        <v>6</v>
      </c>
      <c r="F367" s="300">
        <v>0</v>
      </c>
      <c r="G367" s="165">
        <f t="shared" si="79"/>
        <v>0</v>
      </c>
    </row>
    <row r="368" spans="1:7" x14ac:dyDescent="0.3">
      <c r="A368" s="17">
        <v>267</v>
      </c>
      <c r="B368" s="25" t="s">
        <v>136</v>
      </c>
      <c r="C368" s="26" t="s">
        <v>383</v>
      </c>
      <c r="D368" s="70" t="s">
        <v>53</v>
      </c>
      <c r="E368" s="95">
        <v>3</v>
      </c>
      <c r="F368" s="300">
        <v>0</v>
      </c>
      <c r="G368" s="165">
        <f t="shared" ref="G368" si="80">E368*F368</f>
        <v>0</v>
      </c>
    </row>
    <row r="369" spans="1:7" x14ac:dyDescent="0.3">
      <c r="A369" s="17">
        <v>268</v>
      </c>
      <c r="B369" s="304" t="s">
        <v>52</v>
      </c>
      <c r="C369" s="26" t="s">
        <v>380</v>
      </c>
      <c r="D369" s="70" t="s">
        <v>53</v>
      </c>
      <c r="E369" s="95">
        <v>6</v>
      </c>
      <c r="F369" s="300">
        <v>0</v>
      </c>
      <c r="G369" s="165">
        <f t="shared" ref="G369" si="81">E369*F369</f>
        <v>0</v>
      </c>
    </row>
    <row r="370" spans="1:7" x14ac:dyDescent="0.3">
      <c r="A370" s="17">
        <v>269</v>
      </c>
      <c r="B370" s="304" t="s">
        <v>137</v>
      </c>
      <c r="C370" s="26" t="s">
        <v>150</v>
      </c>
      <c r="D370" s="70" t="s">
        <v>53</v>
      </c>
      <c r="E370" s="95">
        <v>60</v>
      </c>
      <c r="F370" s="293">
        <v>0</v>
      </c>
      <c r="G370" s="165">
        <f t="shared" si="79"/>
        <v>0</v>
      </c>
    </row>
    <row r="371" spans="1:7" x14ac:dyDescent="0.3">
      <c r="A371" s="17">
        <v>270</v>
      </c>
      <c r="B371" s="336" t="s">
        <v>52</v>
      </c>
      <c r="C371" s="29" t="s">
        <v>270</v>
      </c>
      <c r="D371" s="70" t="s">
        <v>53</v>
      </c>
      <c r="E371" s="95">
        <v>6</v>
      </c>
      <c r="F371" s="293">
        <v>0</v>
      </c>
      <c r="G371" s="165">
        <f t="shared" si="79"/>
        <v>0</v>
      </c>
    </row>
    <row r="372" spans="1:7" x14ac:dyDescent="0.3">
      <c r="A372" s="17">
        <v>271</v>
      </c>
      <c r="B372" s="336"/>
      <c r="C372" s="29" t="s">
        <v>151</v>
      </c>
      <c r="D372" s="70" t="s">
        <v>53</v>
      </c>
      <c r="E372" s="95">
        <v>12</v>
      </c>
      <c r="F372" s="293">
        <v>0</v>
      </c>
      <c r="G372" s="165">
        <f t="shared" si="79"/>
        <v>0</v>
      </c>
    </row>
    <row r="373" spans="1:7" x14ac:dyDescent="0.3">
      <c r="A373" s="17">
        <v>272</v>
      </c>
      <c r="B373" s="336"/>
      <c r="C373" s="29" t="s">
        <v>152</v>
      </c>
      <c r="D373" s="70" t="s">
        <v>53</v>
      </c>
      <c r="E373" s="95">
        <v>8</v>
      </c>
      <c r="F373" s="293">
        <v>0</v>
      </c>
      <c r="G373" s="165">
        <f t="shared" si="79"/>
        <v>0</v>
      </c>
    </row>
    <row r="374" spans="1:7" x14ac:dyDescent="0.3">
      <c r="A374" s="17">
        <v>273</v>
      </c>
      <c r="B374" s="336"/>
      <c r="C374" s="29" t="s">
        <v>162</v>
      </c>
      <c r="D374" s="70" t="s">
        <v>53</v>
      </c>
      <c r="E374" s="95">
        <v>3</v>
      </c>
      <c r="F374" s="293">
        <v>0</v>
      </c>
      <c r="G374" s="165">
        <f t="shared" si="79"/>
        <v>0</v>
      </c>
    </row>
    <row r="375" spans="1:7" x14ac:dyDescent="0.3">
      <c r="A375" s="17">
        <v>274</v>
      </c>
      <c r="B375" s="336"/>
      <c r="C375" s="26" t="s">
        <v>381</v>
      </c>
      <c r="D375" s="70" t="s">
        <v>53</v>
      </c>
      <c r="E375" s="152">
        <v>3</v>
      </c>
      <c r="F375" s="293">
        <v>0</v>
      </c>
      <c r="G375" s="165">
        <f t="shared" si="79"/>
        <v>0</v>
      </c>
    </row>
    <row r="376" spans="1:7" x14ac:dyDescent="0.3">
      <c r="A376" s="17">
        <v>275</v>
      </c>
      <c r="B376" s="336"/>
      <c r="C376" s="26" t="s">
        <v>146</v>
      </c>
      <c r="D376" s="70" t="s">
        <v>53</v>
      </c>
      <c r="E376" s="152">
        <v>3</v>
      </c>
      <c r="F376" s="293">
        <v>0</v>
      </c>
      <c r="G376" s="165">
        <f t="shared" si="79"/>
        <v>0</v>
      </c>
    </row>
    <row r="377" spans="1:7" x14ac:dyDescent="0.3">
      <c r="A377" s="17">
        <v>276</v>
      </c>
      <c r="B377" s="336"/>
      <c r="C377" s="26" t="s">
        <v>382</v>
      </c>
      <c r="D377" s="70" t="s">
        <v>53</v>
      </c>
      <c r="E377" s="152">
        <v>3</v>
      </c>
      <c r="F377" s="293">
        <v>0</v>
      </c>
      <c r="G377" s="165">
        <f t="shared" si="79"/>
        <v>0</v>
      </c>
    </row>
    <row r="378" spans="1:7" x14ac:dyDescent="0.3">
      <c r="A378" s="17">
        <v>277</v>
      </c>
      <c r="B378" s="336"/>
      <c r="C378" s="26" t="s">
        <v>346</v>
      </c>
      <c r="D378" s="70" t="s">
        <v>53</v>
      </c>
      <c r="E378" s="152">
        <v>3</v>
      </c>
      <c r="F378" s="293">
        <v>0</v>
      </c>
      <c r="G378" s="165">
        <f t="shared" si="79"/>
        <v>0</v>
      </c>
    </row>
    <row r="379" spans="1:7" x14ac:dyDescent="0.3">
      <c r="A379" s="17">
        <v>278</v>
      </c>
      <c r="B379" s="336"/>
      <c r="C379" s="26" t="s">
        <v>347</v>
      </c>
      <c r="D379" s="70" t="s">
        <v>53</v>
      </c>
      <c r="E379" s="152">
        <v>3</v>
      </c>
      <c r="F379" s="293">
        <v>0</v>
      </c>
      <c r="G379" s="165">
        <f t="shared" si="79"/>
        <v>0</v>
      </c>
    </row>
    <row r="380" spans="1:7" x14ac:dyDescent="0.3">
      <c r="A380" s="17">
        <v>279</v>
      </c>
      <c r="B380" s="336"/>
      <c r="C380" s="26" t="s">
        <v>166</v>
      </c>
      <c r="D380" s="70" t="s">
        <v>53</v>
      </c>
      <c r="E380" s="152">
        <v>3</v>
      </c>
      <c r="F380" s="293">
        <v>0</v>
      </c>
      <c r="G380" s="165">
        <f t="shared" si="79"/>
        <v>0</v>
      </c>
    </row>
    <row r="381" spans="1:7" x14ac:dyDescent="0.3">
      <c r="A381" s="17">
        <v>280</v>
      </c>
      <c r="B381" s="336"/>
      <c r="C381" s="26" t="s">
        <v>92</v>
      </c>
      <c r="D381" s="70" t="s">
        <v>53</v>
      </c>
      <c r="E381" s="152">
        <v>18</v>
      </c>
      <c r="F381" s="293">
        <v>0</v>
      </c>
      <c r="G381" s="165">
        <f t="shared" si="79"/>
        <v>0</v>
      </c>
    </row>
    <row r="382" spans="1:7" x14ac:dyDescent="0.3">
      <c r="A382" s="17">
        <v>281</v>
      </c>
      <c r="B382" s="337" t="s">
        <v>55</v>
      </c>
      <c r="C382" s="30" t="s">
        <v>54</v>
      </c>
      <c r="D382" s="70" t="s">
        <v>53</v>
      </c>
      <c r="E382" s="96">
        <v>12</v>
      </c>
      <c r="F382" s="300">
        <v>0</v>
      </c>
      <c r="G382" s="165">
        <f t="shared" si="79"/>
        <v>0</v>
      </c>
    </row>
    <row r="383" spans="1:7" x14ac:dyDescent="0.3">
      <c r="A383" s="17">
        <v>282</v>
      </c>
      <c r="B383" s="336"/>
      <c r="C383" s="30" t="s">
        <v>384</v>
      </c>
      <c r="D383" s="70" t="s">
        <v>53</v>
      </c>
      <c r="E383" s="96">
        <v>4</v>
      </c>
      <c r="F383" s="300">
        <v>0</v>
      </c>
      <c r="G383" s="165">
        <f t="shared" si="79"/>
        <v>0</v>
      </c>
    </row>
    <row r="384" spans="1:7" ht="14.4" thickBot="1" x14ac:dyDescent="0.35">
      <c r="A384" s="17">
        <v>283</v>
      </c>
      <c r="B384" s="335"/>
      <c r="C384" s="26" t="s">
        <v>385</v>
      </c>
      <c r="D384" s="70" t="s">
        <v>53</v>
      </c>
      <c r="E384" s="95">
        <v>9</v>
      </c>
      <c r="F384" s="293">
        <v>0</v>
      </c>
      <c r="G384" s="165">
        <f t="shared" si="79"/>
        <v>0</v>
      </c>
    </row>
    <row r="385" spans="1:7" ht="15" customHeight="1" thickBot="1" x14ac:dyDescent="0.35">
      <c r="A385" s="21"/>
      <c r="B385" s="21"/>
      <c r="C385" s="150" t="s">
        <v>376</v>
      </c>
      <c r="D385" s="21"/>
      <c r="E385" s="23"/>
      <c r="F385" s="294"/>
      <c r="G385" s="62"/>
    </row>
    <row r="386" spans="1:7" x14ac:dyDescent="0.3">
      <c r="A386" s="17">
        <v>284</v>
      </c>
      <c r="B386" s="271" t="s">
        <v>93</v>
      </c>
      <c r="C386" s="26" t="s">
        <v>147</v>
      </c>
      <c r="D386" s="70" t="s">
        <v>53</v>
      </c>
      <c r="E386" s="152">
        <v>3</v>
      </c>
      <c r="F386" s="299">
        <v>0</v>
      </c>
      <c r="G386" s="165">
        <f t="shared" ref="G386:G393" si="82">E386*F386</f>
        <v>0</v>
      </c>
    </row>
    <row r="387" spans="1:7" x14ac:dyDescent="0.3">
      <c r="A387" s="17">
        <v>285</v>
      </c>
      <c r="B387" s="271" t="s">
        <v>93</v>
      </c>
      <c r="C387" s="26" t="s">
        <v>386</v>
      </c>
      <c r="D387" s="70" t="s">
        <v>53</v>
      </c>
      <c r="E387" s="152">
        <v>2</v>
      </c>
      <c r="F387" s="299">
        <v>0</v>
      </c>
      <c r="G387" s="165">
        <f t="shared" si="82"/>
        <v>0</v>
      </c>
    </row>
    <row r="388" spans="1:7" x14ac:dyDescent="0.3">
      <c r="A388" s="17">
        <v>286</v>
      </c>
      <c r="B388" s="271" t="s">
        <v>93</v>
      </c>
      <c r="C388" s="26" t="s">
        <v>314</v>
      </c>
      <c r="D388" s="70" t="s">
        <v>53</v>
      </c>
      <c r="E388" s="152">
        <v>3</v>
      </c>
      <c r="F388" s="299">
        <v>0</v>
      </c>
      <c r="G388" s="165">
        <f t="shared" ref="G388:G391" si="83">E388*F388</f>
        <v>0</v>
      </c>
    </row>
    <row r="389" spans="1:7" x14ac:dyDescent="0.3">
      <c r="A389" s="17">
        <v>287</v>
      </c>
      <c r="B389" s="271" t="s">
        <v>93</v>
      </c>
      <c r="C389" s="26" t="s">
        <v>313</v>
      </c>
      <c r="D389" s="70" t="s">
        <v>53</v>
      </c>
      <c r="E389" s="152">
        <v>3</v>
      </c>
      <c r="F389" s="299">
        <v>0</v>
      </c>
      <c r="G389" s="165">
        <f t="shared" si="83"/>
        <v>0</v>
      </c>
    </row>
    <row r="390" spans="1:7" x14ac:dyDescent="0.3">
      <c r="A390" s="17">
        <v>288</v>
      </c>
      <c r="B390" s="271" t="s">
        <v>93</v>
      </c>
      <c r="C390" s="26" t="s">
        <v>312</v>
      </c>
      <c r="D390" s="70" t="s">
        <v>53</v>
      </c>
      <c r="E390" s="152">
        <v>2</v>
      </c>
      <c r="F390" s="299">
        <v>0</v>
      </c>
      <c r="G390" s="165">
        <f t="shared" si="83"/>
        <v>0</v>
      </c>
    </row>
    <row r="391" spans="1:7" x14ac:dyDescent="0.3">
      <c r="A391" s="17">
        <v>289</v>
      </c>
      <c r="B391" s="25" t="s">
        <v>93</v>
      </c>
      <c r="C391" s="148" t="s">
        <v>148</v>
      </c>
      <c r="D391" s="27" t="s">
        <v>53</v>
      </c>
      <c r="E391" s="96">
        <v>3</v>
      </c>
      <c r="F391" s="296">
        <v>0</v>
      </c>
      <c r="G391" s="63">
        <f t="shared" si="83"/>
        <v>0</v>
      </c>
    </row>
    <row r="392" spans="1:7" x14ac:dyDescent="0.3">
      <c r="A392" s="17">
        <v>290</v>
      </c>
      <c r="B392" s="271" t="s">
        <v>93</v>
      </c>
      <c r="C392" s="26" t="s">
        <v>310</v>
      </c>
      <c r="D392" s="70" t="s">
        <v>53</v>
      </c>
      <c r="E392" s="152">
        <v>8</v>
      </c>
      <c r="F392" s="299">
        <v>0</v>
      </c>
      <c r="G392" s="165">
        <f t="shared" si="82"/>
        <v>0</v>
      </c>
    </row>
    <row r="393" spans="1:7" ht="14.4" thickBot="1" x14ac:dyDescent="0.35">
      <c r="A393" s="17">
        <v>291</v>
      </c>
      <c r="B393" s="271" t="s">
        <v>93</v>
      </c>
      <c r="C393" s="26" t="s">
        <v>309</v>
      </c>
      <c r="D393" s="70" t="s">
        <v>53</v>
      </c>
      <c r="E393" s="152">
        <v>2</v>
      </c>
      <c r="F393" s="299">
        <v>0</v>
      </c>
      <c r="G393" s="165">
        <f t="shared" si="82"/>
        <v>0</v>
      </c>
    </row>
    <row r="394" spans="1:7" ht="15" customHeight="1" thickBot="1" x14ac:dyDescent="0.35">
      <c r="A394" s="21"/>
      <c r="B394" s="21"/>
      <c r="C394" s="150" t="s">
        <v>377</v>
      </c>
      <c r="D394" s="21"/>
      <c r="E394" s="23"/>
      <c r="F394" s="294"/>
      <c r="G394" s="62"/>
    </row>
    <row r="395" spans="1:7" x14ac:dyDescent="0.3">
      <c r="A395" s="274">
        <v>292</v>
      </c>
      <c r="B395" s="312" t="s">
        <v>93</v>
      </c>
      <c r="C395" s="244" t="s">
        <v>272</v>
      </c>
      <c r="D395" s="70" t="s">
        <v>53</v>
      </c>
      <c r="E395" s="152">
        <v>1</v>
      </c>
      <c r="F395" s="299">
        <v>0</v>
      </c>
      <c r="G395" s="167">
        <f t="shared" ref="G395:G396" si="84">E395*F395</f>
        <v>0</v>
      </c>
    </row>
    <row r="396" spans="1:7" ht="14.4" thickBot="1" x14ac:dyDescent="0.35">
      <c r="A396" s="275">
        <v>293</v>
      </c>
      <c r="B396" s="271" t="s">
        <v>93</v>
      </c>
      <c r="C396" s="243" t="s">
        <v>387</v>
      </c>
      <c r="D396" s="70" t="s">
        <v>53</v>
      </c>
      <c r="E396" s="152">
        <v>1</v>
      </c>
      <c r="F396" s="299">
        <v>0</v>
      </c>
      <c r="G396" s="165">
        <f t="shared" si="84"/>
        <v>0</v>
      </c>
    </row>
    <row r="397" spans="1:7" ht="15" customHeight="1" thickBot="1" x14ac:dyDescent="0.35">
      <c r="A397" s="100"/>
      <c r="B397" s="31"/>
      <c r="C397" s="101" t="s">
        <v>55</v>
      </c>
      <c r="D397" s="31"/>
      <c r="E397" s="53"/>
      <c r="F397" s="297"/>
      <c r="G397" s="31"/>
    </row>
    <row r="398" spans="1:7" x14ac:dyDescent="0.3">
      <c r="A398" s="98"/>
      <c r="B398" s="271"/>
      <c r="C398" s="99" t="s">
        <v>56</v>
      </c>
      <c r="D398" s="154"/>
      <c r="E398" s="155"/>
      <c r="F398" s="295"/>
      <c r="G398" s="156"/>
    </row>
    <row r="399" spans="1:7" x14ac:dyDescent="0.3">
      <c r="A399" s="17"/>
      <c r="B399" s="25"/>
      <c r="C399" s="32" t="s">
        <v>57</v>
      </c>
      <c r="D399" s="27"/>
      <c r="E399" s="96"/>
      <c r="F399" s="296"/>
      <c r="G399" s="28"/>
    </row>
    <row r="400" spans="1:7" x14ac:dyDescent="0.3">
      <c r="A400" s="17"/>
      <c r="B400" s="25"/>
      <c r="C400" s="32" t="s">
        <v>169</v>
      </c>
      <c r="D400" s="27"/>
      <c r="E400" s="96"/>
      <c r="F400" s="296"/>
      <c r="G400" s="28"/>
    </row>
    <row r="401" spans="1:7" x14ac:dyDescent="0.3">
      <c r="A401" s="17">
        <v>294</v>
      </c>
      <c r="B401" s="25" t="s">
        <v>55</v>
      </c>
      <c r="C401" s="33" t="s">
        <v>160</v>
      </c>
      <c r="D401" s="27" t="s">
        <v>51</v>
      </c>
      <c r="E401" s="94">
        <v>52</v>
      </c>
      <c r="F401" s="296">
        <v>0</v>
      </c>
      <c r="G401" s="163">
        <f t="shared" ref="G401" si="85">E401*F401</f>
        <v>0</v>
      </c>
    </row>
    <row r="402" spans="1:7" x14ac:dyDescent="0.3">
      <c r="A402" s="17">
        <v>295</v>
      </c>
      <c r="B402" s="25" t="s">
        <v>55</v>
      </c>
      <c r="C402" s="34" t="s">
        <v>161</v>
      </c>
      <c r="D402" s="27" t="s">
        <v>51</v>
      </c>
      <c r="E402" s="94">
        <v>24</v>
      </c>
      <c r="F402" s="296">
        <v>0</v>
      </c>
      <c r="G402" s="163">
        <f>E402*F402</f>
        <v>0</v>
      </c>
    </row>
    <row r="403" spans="1:7" ht="52.8" x14ac:dyDescent="0.3">
      <c r="A403" s="17">
        <v>296</v>
      </c>
      <c r="B403" s="25" t="s">
        <v>55</v>
      </c>
      <c r="C403" s="35" t="s">
        <v>58</v>
      </c>
      <c r="D403" s="27" t="s">
        <v>53</v>
      </c>
      <c r="E403" s="94">
        <v>15</v>
      </c>
      <c r="F403" s="296">
        <v>0</v>
      </c>
      <c r="G403" s="163">
        <f t="shared" ref="G403:G406" si="86">E403*F403</f>
        <v>0</v>
      </c>
    </row>
    <row r="404" spans="1:7" x14ac:dyDescent="0.3">
      <c r="A404" s="17">
        <v>297</v>
      </c>
      <c r="B404" s="25" t="s">
        <v>55</v>
      </c>
      <c r="C404" s="34" t="s">
        <v>59</v>
      </c>
      <c r="D404" s="27" t="s">
        <v>53</v>
      </c>
      <c r="E404" s="94">
        <v>25</v>
      </c>
      <c r="F404" s="296">
        <v>0</v>
      </c>
      <c r="G404" s="163">
        <f t="shared" si="86"/>
        <v>0</v>
      </c>
    </row>
    <row r="405" spans="1:7" ht="26.4" x14ac:dyDescent="0.3">
      <c r="A405" s="17">
        <v>298</v>
      </c>
      <c r="B405" s="25" t="s">
        <v>55</v>
      </c>
      <c r="C405" s="34" t="s">
        <v>60</v>
      </c>
      <c r="D405" s="27" t="s">
        <v>53</v>
      </c>
      <c r="E405" s="94">
        <v>4</v>
      </c>
      <c r="F405" s="296">
        <v>0</v>
      </c>
      <c r="G405" s="163">
        <f t="shared" si="86"/>
        <v>0</v>
      </c>
    </row>
    <row r="406" spans="1:7" ht="27" thickBot="1" x14ac:dyDescent="0.35">
      <c r="A406" s="17">
        <v>299</v>
      </c>
      <c r="B406" s="25" t="s">
        <v>55</v>
      </c>
      <c r="C406" s="34" t="s">
        <v>61</v>
      </c>
      <c r="D406" s="27" t="s">
        <v>53</v>
      </c>
      <c r="E406" s="94">
        <v>6</v>
      </c>
      <c r="F406" s="296">
        <v>0</v>
      </c>
      <c r="G406" s="163">
        <f t="shared" si="86"/>
        <v>0</v>
      </c>
    </row>
    <row r="407" spans="1:7" ht="16.5" customHeight="1" thickBot="1" x14ac:dyDescent="0.35">
      <c r="A407" s="36"/>
      <c r="B407" s="36"/>
      <c r="C407" s="37" t="s">
        <v>378</v>
      </c>
      <c r="D407" s="38"/>
      <c r="E407" s="54"/>
      <c r="F407" s="298"/>
      <c r="G407" s="64">
        <f>SUM(G365:G406)</f>
        <v>0</v>
      </c>
    </row>
    <row r="408" spans="1:7" ht="14.4" thickBot="1" x14ac:dyDescent="0.35"/>
    <row r="409" spans="1:7" ht="14.4" thickBot="1" x14ac:dyDescent="0.35">
      <c r="A409" s="104"/>
      <c r="B409" s="21"/>
      <c r="C409" s="22" t="s">
        <v>388</v>
      </c>
      <c r="D409" s="21"/>
      <c r="E409" s="23"/>
      <c r="F409" s="294"/>
      <c r="G409" s="24"/>
    </row>
    <row r="410" spans="1:7" x14ac:dyDescent="0.3">
      <c r="A410" s="17">
        <v>300</v>
      </c>
      <c r="B410" s="334" t="s">
        <v>50</v>
      </c>
      <c r="C410" s="26" t="s">
        <v>149</v>
      </c>
      <c r="D410" s="102" t="s">
        <v>51</v>
      </c>
      <c r="E410" s="151">
        <v>780</v>
      </c>
      <c r="F410" s="299">
        <v>0</v>
      </c>
      <c r="G410" s="307">
        <f t="shared" ref="G410:G429" si="87">E410*F410</f>
        <v>0</v>
      </c>
    </row>
    <row r="411" spans="1:7" x14ac:dyDescent="0.3">
      <c r="A411" s="17">
        <v>301</v>
      </c>
      <c r="B411" s="335"/>
      <c r="C411" s="26" t="s">
        <v>358</v>
      </c>
      <c r="D411" s="102" t="s">
        <v>51</v>
      </c>
      <c r="E411" s="308">
        <v>10</v>
      </c>
      <c r="F411" s="296">
        <v>0</v>
      </c>
      <c r="G411" s="306">
        <f t="shared" si="87"/>
        <v>0</v>
      </c>
    </row>
    <row r="412" spans="1:7" x14ac:dyDescent="0.3">
      <c r="A412" s="17">
        <v>302</v>
      </c>
      <c r="B412" s="25" t="s">
        <v>136</v>
      </c>
      <c r="C412" s="26" t="s">
        <v>379</v>
      </c>
      <c r="D412" s="70" t="s">
        <v>53</v>
      </c>
      <c r="E412" s="95">
        <v>6</v>
      </c>
      <c r="F412" s="300">
        <v>0</v>
      </c>
      <c r="G412" s="165">
        <f t="shared" si="87"/>
        <v>0</v>
      </c>
    </row>
    <row r="413" spans="1:7" x14ac:dyDescent="0.3">
      <c r="A413" s="17">
        <v>303</v>
      </c>
      <c r="B413" s="25" t="s">
        <v>136</v>
      </c>
      <c r="C413" s="26" t="s">
        <v>383</v>
      </c>
      <c r="D413" s="70" t="s">
        <v>53</v>
      </c>
      <c r="E413" s="95">
        <v>3</v>
      </c>
      <c r="F413" s="300">
        <v>0</v>
      </c>
      <c r="G413" s="165">
        <f t="shared" si="87"/>
        <v>0</v>
      </c>
    </row>
    <row r="414" spans="1:7" x14ac:dyDescent="0.3">
      <c r="A414" s="17">
        <v>304</v>
      </c>
      <c r="B414" s="304" t="s">
        <v>52</v>
      </c>
      <c r="C414" s="26" t="s">
        <v>380</v>
      </c>
      <c r="D414" s="70" t="s">
        <v>53</v>
      </c>
      <c r="E414" s="95">
        <v>6</v>
      </c>
      <c r="F414" s="300">
        <v>0</v>
      </c>
      <c r="G414" s="165">
        <f t="shared" si="87"/>
        <v>0</v>
      </c>
    </row>
    <row r="415" spans="1:7" x14ac:dyDescent="0.3">
      <c r="A415" s="17">
        <v>305</v>
      </c>
      <c r="B415" s="304" t="s">
        <v>137</v>
      </c>
      <c r="C415" s="26" t="s">
        <v>150</v>
      </c>
      <c r="D415" s="70" t="s">
        <v>53</v>
      </c>
      <c r="E415" s="95">
        <v>60</v>
      </c>
      <c r="F415" s="293">
        <v>0</v>
      </c>
      <c r="G415" s="165">
        <f t="shared" si="87"/>
        <v>0</v>
      </c>
    </row>
    <row r="416" spans="1:7" x14ac:dyDescent="0.3">
      <c r="A416" s="17">
        <v>306</v>
      </c>
      <c r="B416" s="336" t="s">
        <v>52</v>
      </c>
      <c r="C416" s="29" t="s">
        <v>270</v>
      </c>
      <c r="D416" s="70" t="s">
        <v>53</v>
      </c>
      <c r="E416" s="95">
        <v>6</v>
      </c>
      <c r="F416" s="293">
        <v>0</v>
      </c>
      <c r="G416" s="165">
        <f t="shared" si="87"/>
        <v>0</v>
      </c>
    </row>
    <row r="417" spans="1:7" x14ac:dyDescent="0.3">
      <c r="A417" s="17">
        <v>307</v>
      </c>
      <c r="B417" s="336"/>
      <c r="C417" s="29" t="s">
        <v>151</v>
      </c>
      <c r="D417" s="70" t="s">
        <v>53</v>
      </c>
      <c r="E417" s="95">
        <v>12</v>
      </c>
      <c r="F417" s="293">
        <v>0</v>
      </c>
      <c r="G417" s="165">
        <f t="shared" si="87"/>
        <v>0</v>
      </c>
    </row>
    <row r="418" spans="1:7" x14ac:dyDescent="0.3">
      <c r="A418" s="17">
        <v>308</v>
      </c>
      <c r="B418" s="336"/>
      <c r="C418" s="29" t="s">
        <v>152</v>
      </c>
      <c r="D418" s="70" t="s">
        <v>53</v>
      </c>
      <c r="E418" s="95">
        <v>8</v>
      </c>
      <c r="F418" s="293">
        <v>0</v>
      </c>
      <c r="G418" s="165">
        <f t="shared" si="87"/>
        <v>0</v>
      </c>
    </row>
    <row r="419" spans="1:7" x14ac:dyDescent="0.3">
      <c r="A419" s="17">
        <v>309</v>
      </c>
      <c r="B419" s="336"/>
      <c r="C419" s="29" t="s">
        <v>162</v>
      </c>
      <c r="D419" s="70" t="s">
        <v>53</v>
      </c>
      <c r="E419" s="95">
        <v>3</v>
      </c>
      <c r="F419" s="293">
        <v>0</v>
      </c>
      <c r="G419" s="165">
        <f t="shared" si="87"/>
        <v>0</v>
      </c>
    </row>
    <row r="420" spans="1:7" x14ac:dyDescent="0.3">
      <c r="A420" s="17">
        <v>310</v>
      </c>
      <c r="B420" s="336"/>
      <c r="C420" s="26" t="s">
        <v>381</v>
      </c>
      <c r="D420" s="70" t="s">
        <v>53</v>
      </c>
      <c r="E420" s="152">
        <v>3</v>
      </c>
      <c r="F420" s="293">
        <v>0</v>
      </c>
      <c r="G420" s="165">
        <f t="shared" si="87"/>
        <v>0</v>
      </c>
    </row>
    <row r="421" spans="1:7" x14ac:dyDescent="0.3">
      <c r="A421" s="17">
        <v>311</v>
      </c>
      <c r="B421" s="336"/>
      <c r="C421" s="26" t="s">
        <v>146</v>
      </c>
      <c r="D421" s="70" t="s">
        <v>53</v>
      </c>
      <c r="E421" s="152">
        <v>3</v>
      </c>
      <c r="F421" s="293">
        <v>0</v>
      </c>
      <c r="G421" s="165">
        <f t="shared" si="87"/>
        <v>0</v>
      </c>
    </row>
    <row r="422" spans="1:7" x14ac:dyDescent="0.3">
      <c r="A422" s="17">
        <v>312</v>
      </c>
      <c r="B422" s="336"/>
      <c r="C422" s="26" t="s">
        <v>382</v>
      </c>
      <c r="D422" s="70" t="s">
        <v>53</v>
      </c>
      <c r="E422" s="152">
        <v>3</v>
      </c>
      <c r="F422" s="293">
        <v>0</v>
      </c>
      <c r="G422" s="165">
        <f t="shared" si="87"/>
        <v>0</v>
      </c>
    </row>
    <row r="423" spans="1:7" x14ac:dyDescent="0.3">
      <c r="A423" s="17">
        <v>313</v>
      </c>
      <c r="B423" s="336"/>
      <c r="C423" s="26" t="s">
        <v>346</v>
      </c>
      <c r="D423" s="70" t="s">
        <v>53</v>
      </c>
      <c r="E423" s="152">
        <v>3</v>
      </c>
      <c r="F423" s="293">
        <v>0</v>
      </c>
      <c r="G423" s="165">
        <f t="shared" si="87"/>
        <v>0</v>
      </c>
    </row>
    <row r="424" spans="1:7" x14ac:dyDescent="0.3">
      <c r="A424" s="17">
        <v>314</v>
      </c>
      <c r="B424" s="336"/>
      <c r="C424" s="26" t="s">
        <v>347</v>
      </c>
      <c r="D424" s="70" t="s">
        <v>53</v>
      </c>
      <c r="E424" s="152">
        <v>3</v>
      </c>
      <c r="F424" s="293">
        <v>0</v>
      </c>
      <c r="G424" s="165">
        <f t="shared" si="87"/>
        <v>0</v>
      </c>
    </row>
    <row r="425" spans="1:7" x14ac:dyDescent="0.3">
      <c r="A425" s="17">
        <v>315</v>
      </c>
      <c r="B425" s="336"/>
      <c r="C425" s="26" t="s">
        <v>166</v>
      </c>
      <c r="D425" s="70" t="s">
        <v>53</v>
      </c>
      <c r="E425" s="152">
        <v>3</v>
      </c>
      <c r="F425" s="293">
        <v>0</v>
      </c>
      <c r="G425" s="165">
        <f t="shared" si="87"/>
        <v>0</v>
      </c>
    </row>
    <row r="426" spans="1:7" x14ac:dyDescent="0.3">
      <c r="A426" s="17">
        <v>316</v>
      </c>
      <c r="B426" s="336"/>
      <c r="C426" s="26" t="s">
        <v>92</v>
      </c>
      <c r="D426" s="70" t="s">
        <v>53</v>
      </c>
      <c r="E426" s="152">
        <v>18</v>
      </c>
      <c r="F426" s="293">
        <v>0</v>
      </c>
      <c r="G426" s="165">
        <f t="shared" si="87"/>
        <v>0</v>
      </c>
    </row>
    <row r="427" spans="1:7" x14ac:dyDescent="0.3">
      <c r="A427" s="17">
        <v>317</v>
      </c>
      <c r="B427" s="337" t="s">
        <v>55</v>
      </c>
      <c r="C427" s="30" t="s">
        <v>54</v>
      </c>
      <c r="D427" s="70" t="s">
        <v>53</v>
      </c>
      <c r="E427" s="96">
        <v>12</v>
      </c>
      <c r="F427" s="300">
        <v>0</v>
      </c>
      <c r="G427" s="165">
        <f t="shared" si="87"/>
        <v>0</v>
      </c>
    </row>
    <row r="428" spans="1:7" x14ac:dyDescent="0.3">
      <c r="A428" s="17">
        <v>318</v>
      </c>
      <c r="B428" s="336"/>
      <c r="C428" s="30" t="s">
        <v>384</v>
      </c>
      <c r="D428" s="70" t="s">
        <v>53</v>
      </c>
      <c r="E428" s="96">
        <v>4</v>
      </c>
      <c r="F428" s="300">
        <v>0</v>
      </c>
      <c r="G428" s="165">
        <f t="shared" si="87"/>
        <v>0</v>
      </c>
    </row>
    <row r="429" spans="1:7" ht="14.4" thickBot="1" x14ac:dyDescent="0.35">
      <c r="A429" s="17">
        <v>320</v>
      </c>
      <c r="B429" s="335"/>
      <c r="C429" s="26" t="s">
        <v>385</v>
      </c>
      <c r="D429" s="70" t="s">
        <v>53</v>
      </c>
      <c r="E429" s="95">
        <v>9</v>
      </c>
      <c r="F429" s="293">
        <v>0</v>
      </c>
      <c r="G429" s="165">
        <f t="shared" si="87"/>
        <v>0</v>
      </c>
    </row>
    <row r="430" spans="1:7" ht="14.4" thickBot="1" x14ac:dyDescent="0.35">
      <c r="A430" s="21"/>
      <c r="B430" s="21"/>
      <c r="C430" s="150" t="s">
        <v>389</v>
      </c>
      <c r="D430" s="21"/>
      <c r="E430" s="23"/>
      <c r="F430" s="294"/>
      <c r="G430" s="62"/>
    </row>
    <row r="431" spans="1:7" x14ac:dyDescent="0.3">
      <c r="A431" s="17">
        <v>321</v>
      </c>
      <c r="B431" s="271" t="s">
        <v>93</v>
      </c>
      <c r="C431" s="26" t="s">
        <v>147</v>
      </c>
      <c r="D431" s="70" t="s">
        <v>53</v>
      </c>
      <c r="E431" s="152">
        <v>3</v>
      </c>
      <c r="F431" s="299">
        <v>0</v>
      </c>
      <c r="G431" s="165">
        <f t="shared" ref="G431:G438" si="88">E431*F431</f>
        <v>0</v>
      </c>
    </row>
    <row r="432" spans="1:7" x14ac:dyDescent="0.3">
      <c r="A432" s="17">
        <v>322</v>
      </c>
      <c r="B432" s="271" t="s">
        <v>93</v>
      </c>
      <c r="C432" s="26" t="s">
        <v>386</v>
      </c>
      <c r="D432" s="70" t="s">
        <v>53</v>
      </c>
      <c r="E432" s="152">
        <v>2</v>
      </c>
      <c r="F432" s="299">
        <v>0</v>
      </c>
      <c r="G432" s="165">
        <f t="shared" si="88"/>
        <v>0</v>
      </c>
    </row>
    <row r="433" spans="1:7" x14ac:dyDescent="0.3">
      <c r="A433" s="17">
        <v>323</v>
      </c>
      <c r="B433" s="271" t="s">
        <v>93</v>
      </c>
      <c r="C433" s="26" t="s">
        <v>314</v>
      </c>
      <c r="D433" s="70" t="s">
        <v>53</v>
      </c>
      <c r="E433" s="152">
        <v>3</v>
      </c>
      <c r="F433" s="299">
        <v>0</v>
      </c>
      <c r="G433" s="165">
        <f t="shared" si="88"/>
        <v>0</v>
      </c>
    </row>
    <row r="434" spans="1:7" x14ac:dyDescent="0.3">
      <c r="A434" s="17">
        <v>324</v>
      </c>
      <c r="B434" s="271" t="s">
        <v>93</v>
      </c>
      <c r="C434" s="26" t="s">
        <v>313</v>
      </c>
      <c r="D434" s="70" t="s">
        <v>53</v>
      </c>
      <c r="E434" s="152">
        <v>3</v>
      </c>
      <c r="F434" s="299">
        <v>0</v>
      </c>
      <c r="G434" s="165">
        <f t="shared" si="88"/>
        <v>0</v>
      </c>
    </row>
    <row r="435" spans="1:7" x14ac:dyDescent="0.3">
      <c r="A435" s="17">
        <v>325</v>
      </c>
      <c r="B435" s="271" t="s">
        <v>93</v>
      </c>
      <c r="C435" s="26" t="s">
        <v>312</v>
      </c>
      <c r="D435" s="70" t="s">
        <v>53</v>
      </c>
      <c r="E435" s="152">
        <v>2</v>
      </c>
      <c r="F435" s="299">
        <v>0</v>
      </c>
      <c r="G435" s="165">
        <f t="shared" si="88"/>
        <v>0</v>
      </c>
    </row>
    <row r="436" spans="1:7" x14ac:dyDescent="0.3">
      <c r="A436" s="17">
        <v>326</v>
      </c>
      <c r="B436" s="25" t="s">
        <v>93</v>
      </c>
      <c r="C436" s="148" t="s">
        <v>148</v>
      </c>
      <c r="D436" s="27" t="s">
        <v>53</v>
      </c>
      <c r="E436" s="96">
        <v>3</v>
      </c>
      <c r="F436" s="296">
        <v>0</v>
      </c>
      <c r="G436" s="63">
        <f t="shared" si="88"/>
        <v>0</v>
      </c>
    </row>
    <row r="437" spans="1:7" x14ac:dyDescent="0.3">
      <c r="A437" s="17">
        <v>327</v>
      </c>
      <c r="B437" s="271" t="s">
        <v>93</v>
      </c>
      <c r="C437" s="26" t="s">
        <v>310</v>
      </c>
      <c r="D437" s="70" t="s">
        <v>53</v>
      </c>
      <c r="E437" s="152">
        <v>8</v>
      </c>
      <c r="F437" s="299">
        <v>0</v>
      </c>
      <c r="G437" s="165">
        <f t="shared" si="88"/>
        <v>0</v>
      </c>
    </row>
    <row r="438" spans="1:7" ht="14.4" thickBot="1" x14ac:dyDescent="0.35">
      <c r="A438" s="17">
        <v>328</v>
      </c>
      <c r="B438" s="271" t="s">
        <v>93</v>
      </c>
      <c r="C438" s="26" t="s">
        <v>309</v>
      </c>
      <c r="D438" s="70" t="s">
        <v>53</v>
      </c>
      <c r="E438" s="152">
        <v>2</v>
      </c>
      <c r="F438" s="299">
        <v>0</v>
      </c>
      <c r="G438" s="165">
        <f t="shared" si="88"/>
        <v>0</v>
      </c>
    </row>
    <row r="439" spans="1:7" ht="14.4" thickBot="1" x14ac:dyDescent="0.35">
      <c r="A439" s="21"/>
      <c r="B439" s="21"/>
      <c r="C439" s="150" t="s">
        <v>390</v>
      </c>
      <c r="D439" s="21"/>
      <c r="E439" s="23"/>
      <c r="F439" s="294"/>
      <c r="G439" s="62"/>
    </row>
    <row r="440" spans="1:7" x14ac:dyDescent="0.3">
      <c r="A440" s="274">
        <v>329</v>
      </c>
      <c r="B440" s="312" t="s">
        <v>93</v>
      </c>
      <c r="C440" s="244" t="s">
        <v>272</v>
      </c>
      <c r="D440" s="70" t="s">
        <v>53</v>
      </c>
      <c r="E440" s="152">
        <v>1</v>
      </c>
      <c r="F440" s="299">
        <v>0</v>
      </c>
      <c r="G440" s="167">
        <f t="shared" ref="G440:G441" si="89">E440*F440</f>
        <v>0</v>
      </c>
    </row>
    <row r="441" spans="1:7" ht="14.4" thickBot="1" x14ac:dyDescent="0.35">
      <c r="A441" s="275">
        <v>330</v>
      </c>
      <c r="B441" s="271" t="s">
        <v>93</v>
      </c>
      <c r="C441" s="243" t="s">
        <v>387</v>
      </c>
      <c r="D441" s="70" t="s">
        <v>53</v>
      </c>
      <c r="E441" s="152">
        <v>1</v>
      </c>
      <c r="F441" s="299">
        <v>0</v>
      </c>
      <c r="G441" s="165">
        <f t="shared" si="89"/>
        <v>0</v>
      </c>
    </row>
    <row r="442" spans="1:7" ht="14.4" thickBot="1" x14ac:dyDescent="0.35">
      <c r="A442" s="100"/>
      <c r="B442" s="31"/>
      <c r="C442" s="101" t="s">
        <v>55</v>
      </c>
      <c r="D442" s="31"/>
      <c r="E442" s="53"/>
      <c r="F442" s="297"/>
      <c r="G442" s="31"/>
    </row>
    <row r="443" spans="1:7" x14ac:dyDescent="0.3">
      <c r="A443" s="98"/>
      <c r="B443" s="271"/>
      <c r="C443" s="99" t="s">
        <v>56</v>
      </c>
      <c r="D443" s="154"/>
      <c r="E443" s="155"/>
      <c r="F443" s="295"/>
      <c r="G443" s="156"/>
    </row>
    <row r="444" spans="1:7" x14ac:dyDescent="0.3">
      <c r="A444" s="17"/>
      <c r="B444" s="25"/>
      <c r="C444" s="32" t="s">
        <v>57</v>
      </c>
      <c r="D444" s="27"/>
      <c r="E444" s="96"/>
      <c r="F444" s="296"/>
      <c r="G444" s="28"/>
    </row>
    <row r="445" spans="1:7" x14ac:dyDescent="0.3">
      <c r="A445" s="17"/>
      <c r="B445" s="25"/>
      <c r="C445" s="32" t="s">
        <v>169</v>
      </c>
      <c r="D445" s="27"/>
      <c r="E445" s="96"/>
      <c r="F445" s="296"/>
      <c r="G445" s="28"/>
    </row>
    <row r="446" spans="1:7" x14ac:dyDescent="0.3">
      <c r="A446" s="17">
        <v>331</v>
      </c>
      <c r="B446" s="25" t="s">
        <v>55</v>
      </c>
      <c r="C446" s="33" t="s">
        <v>160</v>
      </c>
      <c r="D446" s="27" t="s">
        <v>51</v>
      </c>
      <c r="E446" s="94">
        <v>52</v>
      </c>
      <c r="F446" s="296">
        <v>0</v>
      </c>
      <c r="G446" s="163">
        <f t="shared" ref="G446" si="90">E446*F446</f>
        <v>0</v>
      </c>
    </row>
    <row r="447" spans="1:7" x14ac:dyDescent="0.3">
      <c r="A447" s="17">
        <v>332</v>
      </c>
      <c r="B447" s="25" t="s">
        <v>55</v>
      </c>
      <c r="C447" s="34" t="s">
        <v>161</v>
      </c>
      <c r="D447" s="27" t="s">
        <v>51</v>
      </c>
      <c r="E447" s="94">
        <v>24</v>
      </c>
      <c r="F447" s="296">
        <v>0</v>
      </c>
      <c r="G447" s="163">
        <f>E447*F447</f>
        <v>0</v>
      </c>
    </row>
    <row r="448" spans="1:7" ht="52.8" x14ac:dyDescent="0.3">
      <c r="A448" s="17">
        <v>333</v>
      </c>
      <c r="B448" s="25" t="s">
        <v>55</v>
      </c>
      <c r="C448" s="35" t="s">
        <v>58</v>
      </c>
      <c r="D448" s="27" t="s">
        <v>53</v>
      </c>
      <c r="E448" s="94">
        <v>15</v>
      </c>
      <c r="F448" s="296">
        <v>0</v>
      </c>
      <c r="G448" s="163">
        <f t="shared" ref="G448:G451" si="91">E448*F448</f>
        <v>0</v>
      </c>
    </row>
    <row r="449" spans="1:8" x14ac:dyDescent="0.3">
      <c r="A449" s="17">
        <v>334</v>
      </c>
      <c r="B449" s="25" t="s">
        <v>55</v>
      </c>
      <c r="C449" s="34" t="s">
        <v>59</v>
      </c>
      <c r="D449" s="27" t="s">
        <v>53</v>
      </c>
      <c r="E449" s="94">
        <v>25</v>
      </c>
      <c r="F449" s="296">
        <v>0</v>
      </c>
      <c r="G449" s="163">
        <f t="shared" si="91"/>
        <v>0</v>
      </c>
    </row>
    <row r="450" spans="1:8" ht="26.4" x14ac:dyDescent="0.3">
      <c r="A450" s="17">
        <v>335</v>
      </c>
      <c r="B450" s="25" t="s">
        <v>55</v>
      </c>
      <c r="C450" s="34" t="s">
        <v>60</v>
      </c>
      <c r="D450" s="27" t="s">
        <v>53</v>
      </c>
      <c r="E450" s="94">
        <v>4</v>
      </c>
      <c r="F450" s="296">
        <v>0</v>
      </c>
      <c r="G450" s="163">
        <f t="shared" si="91"/>
        <v>0</v>
      </c>
    </row>
    <row r="451" spans="1:8" ht="27" thickBot="1" x14ac:dyDescent="0.35">
      <c r="A451" s="17">
        <v>336</v>
      </c>
      <c r="B451" s="25" t="s">
        <v>55</v>
      </c>
      <c r="C451" s="34" t="s">
        <v>61</v>
      </c>
      <c r="D451" s="27" t="s">
        <v>53</v>
      </c>
      <c r="E451" s="94">
        <v>6</v>
      </c>
      <c r="F451" s="296">
        <v>0</v>
      </c>
      <c r="G451" s="163">
        <f t="shared" si="91"/>
        <v>0</v>
      </c>
    </row>
    <row r="452" spans="1:8" ht="15.75" customHeight="1" thickBot="1" x14ac:dyDescent="0.35">
      <c r="A452" s="36"/>
      <c r="B452" s="36"/>
      <c r="C452" s="37" t="s">
        <v>391</v>
      </c>
      <c r="D452" s="38"/>
      <c r="E452" s="54"/>
      <c r="F452" s="298"/>
      <c r="G452" s="64">
        <f>SUM(G410:G451)</f>
        <v>0</v>
      </c>
    </row>
    <row r="453" spans="1:8" ht="14.4" thickBot="1" x14ac:dyDescent="0.35"/>
    <row r="454" spans="1:8" ht="16.5" customHeight="1" thickBot="1" x14ac:dyDescent="0.35">
      <c r="A454" s="104"/>
      <c r="B454" s="21"/>
      <c r="C454" s="22" t="s">
        <v>393</v>
      </c>
      <c r="D454" s="21"/>
      <c r="E454" s="23"/>
      <c r="F454" s="294"/>
      <c r="G454" s="24"/>
      <c r="H454" s="9"/>
    </row>
    <row r="455" spans="1:8" x14ac:dyDescent="0.3">
      <c r="A455" s="272">
        <v>337</v>
      </c>
      <c r="B455" s="334" t="s">
        <v>50</v>
      </c>
      <c r="C455" s="26" t="s">
        <v>357</v>
      </c>
      <c r="D455" s="102" t="s">
        <v>51</v>
      </c>
      <c r="E455" s="151">
        <v>6</v>
      </c>
      <c r="F455" s="292">
        <v>0</v>
      </c>
      <c r="G455" s="165">
        <f>E455*F455</f>
        <v>0</v>
      </c>
      <c r="H455" s="9"/>
    </row>
    <row r="456" spans="1:8" x14ac:dyDescent="0.3">
      <c r="A456" s="272">
        <v>338</v>
      </c>
      <c r="B456" s="335"/>
      <c r="C456" s="26" t="s">
        <v>337</v>
      </c>
      <c r="D456" s="102" t="s">
        <v>51</v>
      </c>
      <c r="E456" s="152">
        <v>16</v>
      </c>
      <c r="F456" s="296">
        <v>0</v>
      </c>
      <c r="G456" s="306">
        <f t="shared" ref="G456:G457" si="92">E456*F456</f>
        <v>0</v>
      </c>
      <c r="H456" s="9"/>
    </row>
    <row r="457" spans="1:8" x14ac:dyDescent="0.3">
      <c r="A457" s="272">
        <v>339</v>
      </c>
      <c r="B457" s="305" t="s">
        <v>52</v>
      </c>
      <c r="C457" s="26" t="s">
        <v>394</v>
      </c>
      <c r="D457" s="70" t="s">
        <v>53</v>
      </c>
      <c r="E457" s="96">
        <v>3</v>
      </c>
      <c r="F457" s="293">
        <v>0</v>
      </c>
      <c r="G457" s="165">
        <f t="shared" si="92"/>
        <v>0</v>
      </c>
      <c r="H457" s="9"/>
    </row>
    <row r="458" spans="1:8" x14ac:dyDescent="0.3">
      <c r="A458" s="272">
        <v>340</v>
      </c>
      <c r="B458" s="338" t="s">
        <v>52</v>
      </c>
      <c r="C458" s="223" t="s">
        <v>158</v>
      </c>
      <c r="D458" s="70" t="s">
        <v>53</v>
      </c>
      <c r="E458" s="96">
        <v>3</v>
      </c>
      <c r="F458" s="293">
        <v>0</v>
      </c>
      <c r="G458" s="165">
        <f t="shared" ref="G458:G459" si="93">E458*F458</f>
        <v>0</v>
      </c>
      <c r="H458" s="9"/>
    </row>
    <row r="459" spans="1:8" ht="15" customHeight="1" x14ac:dyDescent="0.3">
      <c r="A459" s="272">
        <v>341</v>
      </c>
      <c r="B459" s="339"/>
      <c r="C459" s="223" t="s">
        <v>299</v>
      </c>
      <c r="D459" s="70" t="s">
        <v>53</v>
      </c>
      <c r="E459" s="96">
        <v>3</v>
      </c>
      <c r="F459" s="293">
        <v>0</v>
      </c>
      <c r="G459" s="165">
        <f t="shared" si="93"/>
        <v>0</v>
      </c>
      <c r="H459" s="9"/>
    </row>
    <row r="460" spans="1:8" ht="15" customHeight="1" thickBot="1" x14ac:dyDescent="0.35">
      <c r="A460" s="272">
        <v>342</v>
      </c>
      <c r="B460" s="340"/>
      <c r="C460" s="223" t="s">
        <v>395</v>
      </c>
      <c r="D460" s="70" t="s">
        <v>53</v>
      </c>
      <c r="E460" s="96">
        <v>3</v>
      </c>
      <c r="F460" s="293">
        <v>0</v>
      </c>
      <c r="G460" s="165">
        <f t="shared" ref="G460" si="94">E460*F460</f>
        <v>0</v>
      </c>
      <c r="H460" s="9"/>
    </row>
    <row r="461" spans="1:8" ht="15.75" customHeight="1" thickBot="1" x14ac:dyDescent="0.35">
      <c r="A461" s="224"/>
      <c r="B461" s="21"/>
      <c r="C461" s="150" t="s">
        <v>396</v>
      </c>
      <c r="D461" s="21"/>
      <c r="E461" s="23"/>
      <c r="F461" s="294"/>
      <c r="G461" s="62"/>
      <c r="H461" s="9"/>
    </row>
    <row r="462" spans="1:8" x14ac:dyDescent="0.3">
      <c r="A462" s="225">
        <v>343</v>
      </c>
      <c r="B462" s="271" t="s">
        <v>93</v>
      </c>
      <c r="C462" s="26" t="s">
        <v>397</v>
      </c>
      <c r="D462" s="70" t="s">
        <v>53</v>
      </c>
      <c r="E462" s="152">
        <v>2</v>
      </c>
      <c r="F462" s="292">
        <v>0</v>
      </c>
      <c r="G462" s="165">
        <f>E462*F462</f>
        <v>0</v>
      </c>
      <c r="H462" s="9"/>
    </row>
    <row r="463" spans="1:8" x14ac:dyDescent="0.3">
      <c r="A463" s="275">
        <v>344</v>
      </c>
      <c r="B463" s="271" t="s">
        <v>93</v>
      </c>
      <c r="C463" s="26" t="s">
        <v>398</v>
      </c>
      <c r="D463" s="70" t="s">
        <v>53</v>
      </c>
      <c r="E463" s="96">
        <v>1</v>
      </c>
      <c r="F463" s="293">
        <v>0</v>
      </c>
      <c r="G463" s="165">
        <f t="shared" ref="G463" si="95">E463*F463</f>
        <v>0</v>
      </c>
      <c r="H463" s="9"/>
    </row>
    <row r="464" spans="1:8" ht="14.4" thickBot="1" x14ac:dyDescent="0.35">
      <c r="A464" s="272">
        <v>345</v>
      </c>
      <c r="B464" s="271" t="s">
        <v>93</v>
      </c>
      <c r="C464" s="26" t="s">
        <v>399</v>
      </c>
      <c r="D464" s="70" t="s">
        <v>53</v>
      </c>
      <c r="E464" s="152">
        <v>3</v>
      </c>
      <c r="F464" s="292">
        <v>0</v>
      </c>
      <c r="G464" s="158">
        <f t="shared" ref="G464" si="96">E464*F464</f>
        <v>0</v>
      </c>
      <c r="H464" s="9"/>
    </row>
    <row r="465" spans="1:8" ht="15.75" customHeight="1" thickBot="1" x14ac:dyDescent="0.35">
      <c r="A465" s="100"/>
      <c r="B465" s="31"/>
      <c r="C465" s="101" t="s">
        <v>55</v>
      </c>
      <c r="D465" s="31"/>
      <c r="E465" s="53"/>
      <c r="F465" s="297"/>
      <c r="G465" s="31"/>
      <c r="H465" s="9"/>
    </row>
    <row r="466" spans="1:8" x14ac:dyDescent="0.3">
      <c r="A466" s="98"/>
      <c r="B466" s="271"/>
      <c r="C466" s="99" t="s">
        <v>56</v>
      </c>
      <c r="D466" s="154"/>
      <c r="E466" s="155"/>
      <c r="F466" s="295"/>
      <c r="G466" s="156"/>
      <c r="H466" s="9"/>
    </row>
    <row r="467" spans="1:8" x14ac:dyDescent="0.3">
      <c r="A467" s="17"/>
      <c r="B467" s="25"/>
      <c r="C467" s="32" t="s">
        <v>57</v>
      </c>
      <c r="D467" s="27"/>
      <c r="E467" s="96"/>
      <c r="F467" s="296"/>
      <c r="G467" s="28"/>
      <c r="H467" s="9"/>
    </row>
    <row r="468" spans="1:8" x14ac:dyDescent="0.3">
      <c r="A468" s="17"/>
      <c r="B468" s="25"/>
      <c r="C468" s="32" t="s">
        <v>169</v>
      </c>
      <c r="D468" s="27"/>
      <c r="E468" s="96"/>
      <c r="F468" s="296"/>
      <c r="G468" s="28"/>
      <c r="H468" s="9"/>
    </row>
    <row r="469" spans="1:8" x14ac:dyDescent="0.3">
      <c r="A469" s="17">
        <v>346</v>
      </c>
      <c r="B469" s="25" t="s">
        <v>55</v>
      </c>
      <c r="C469" s="33" t="s">
        <v>160</v>
      </c>
      <c r="D469" s="27" t="s">
        <v>51</v>
      </c>
      <c r="E469" s="94">
        <v>15</v>
      </c>
      <c r="F469" s="296">
        <v>0</v>
      </c>
      <c r="G469" s="163">
        <f t="shared" ref="G469" si="97">E469*F469</f>
        <v>0</v>
      </c>
      <c r="H469" s="9"/>
    </row>
    <row r="470" spans="1:8" x14ac:dyDescent="0.3">
      <c r="A470" s="17">
        <v>347</v>
      </c>
      <c r="B470" s="25" t="s">
        <v>55</v>
      </c>
      <c r="C470" s="34" t="s">
        <v>161</v>
      </c>
      <c r="D470" s="27" t="s">
        <v>51</v>
      </c>
      <c r="E470" s="94">
        <v>3</v>
      </c>
      <c r="F470" s="296">
        <v>0</v>
      </c>
      <c r="G470" s="163">
        <f>E470*F470</f>
        <v>0</v>
      </c>
      <c r="H470" s="9"/>
    </row>
    <row r="471" spans="1:8" ht="52.8" x14ac:dyDescent="0.3">
      <c r="A471" s="17">
        <v>348</v>
      </c>
      <c r="B471" s="25" t="s">
        <v>55</v>
      </c>
      <c r="C471" s="35" t="s">
        <v>58</v>
      </c>
      <c r="D471" s="27" t="s">
        <v>53</v>
      </c>
      <c r="E471" s="94">
        <v>1</v>
      </c>
      <c r="F471" s="296">
        <v>0</v>
      </c>
      <c r="G471" s="163">
        <f t="shared" ref="G471:G474" si="98">E471*F471</f>
        <v>0</v>
      </c>
      <c r="H471" s="9"/>
    </row>
    <row r="472" spans="1:8" x14ac:dyDescent="0.3">
      <c r="A472" s="17">
        <v>349</v>
      </c>
      <c r="B472" s="25" t="s">
        <v>55</v>
      </c>
      <c r="C472" s="34" t="s">
        <v>59</v>
      </c>
      <c r="D472" s="27" t="s">
        <v>53</v>
      </c>
      <c r="E472" s="94">
        <v>2</v>
      </c>
      <c r="F472" s="296">
        <v>0</v>
      </c>
      <c r="G472" s="163">
        <f t="shared" si="98"/>
        <v>0</v>
      </c>
      <c r="H472" s="9"/>
    </row>
    <row r="473" spans="1:8" ht="26.4" x14ac:dyDescent="0.3">
      <c r="A473" s="17">
        <v>350</v>
      </c>
      <c r="B473" s="25" t="s">
        <v>55</v>
      </c>
      <c r="C473" s="34" t="s">
        <v>60</v>
      </c>
      <c r="D473" s="27" t="s">
        <v>53</v>
      </c>
      <c r="E473" s="94">
        <v>1</v>
      </c>
      <c r="F473" s="296">
        <v>0</v>
      </c>
      <c r="G473" s="163">
        <f t="shared" si="98"/>
        <v>0</v>
      </c>
      <c r="H473" s="9"/>
    </row>
    <row r="474" spans="1:8" ht="27" thickBot="1" x14ac:dyDescent="0.35">
      <c r="A474" s="17">
        <v>351</v>
      </c>
      <c r="B474" s="25" t="s">
        <v>55</v>
      </c>
      <c r="C474" s="34" t="s">
        <v>61</v>
      </c>
      <c r="D474" s="27" t="s">
        <v>53</v>
      </c>
      <c r="E474" s="94">
        <v>1</v>
      </c>
      <c r="F474" s="296">
        <v>0</v>
      </c>
      <c r="G474" s="163">
        <f t="shared" si="98"/>
        <v>0</v>
      </c>
      <c r="H474" s="9"/>
    </row>
    <row r="475" spans="1:8" ht="16.5" customHeight="1" thickBot="1" x14ac:dyDescent="0.35">
      <c r="A475" s="36"/>
      <c r="B475" s="36"/>
      <c r="C475" s="37" t="s">
        <v>400</v>
      </c>
      <c r="D475" s="38"/>
      <c r="E475" s="54"/>
      <c r="F475" s="298"/>
      <c r="G475" s="64">
        <f>SUM(G455:G474)</f>
        <v>0</v>
      </c>
      <c r="H475" s="9"/>
    </row>
    <row r="476" spans="1:8" ht="14.4" thickBot="1" x14ac:dyDescent="0.35"/>
    <row r="477" spans="1:8" ht="16.5" customHeight="1" thickBot="1" x14ac:dyDescent="0.35">
      <c r="A477" s="104"/>
      <c r="B477" s="21"/>
      <c r="C477" s="22" t="s">
        <v>401</v>
      </c>
      <c r="D477" s="21"/>
      <c r="E477" s="23"/>
      <c r="F477" s="294"/>
      <c r="G477" s="24"/>
    </row>
    <row r="478" spans="1:8" x14ac:dyDescent="0.3">
      <c r="A478" s="272">
        <v>352</v>
      </c>
      <c r="B478" s="334" t="s">
        <v>50</v>
      </c>
      <c r="C478" s="26" t="s">
        <v>357</v>
      </c>
      <c r="D478" s="102" t="s">
        <v>51</v>
      </c>
      <c r="E478" s="151">
        <v>6</v>
      </c>
      <c r="F478" s="292">
        <v>0</v>
      </c>
      <c r="G478" s="165">
        <f>E478*F478</f>
        <v>0</v>
      </c>
    </row>
    <row r="479" spans="1:8" x14ac:dyDescent="0.3">
      <c r="A479" s="272">
        <v>353</v>
      </c>
      <c r="B479" s="335"/>
      <c r="C479" s="26" t="s">
        <v>337</v>
      </c>
      <c r="D479" s="102" t="s">
        <v>51</v>
      </c>
      <c r="E479" s="152">
        <v>16</v>
      </c>
      <c r="F479" s="296">
        <v>0</v>
      </c>
      <c r="G479" s="306">
        <f t="shared" ref="G479:G483" si="99">E479*F479</f>
        <v>0</v>
      </c>
    </row>
    <row r="480" spans="1:8" x14ac:dyDescent="0.3">
      <c r="A480" s="272">
        <v>354</v>
      </c>
      <c r="B480" s="305" t="s">
        <v>52</v>
      </c>
      <c r="C480" s="26" t="s">
        <v>394</v>
      </c>
      <c r="D480" s="70" t="s">
        <v>53</v>
      </c>
      <c r="E480" s="96">
        <v>3</v>
      </c>
      <c r="F480" s="293">
        <v>0</v>
      </c>
      <c r="G480" s="165">
        <f t="shared" si="99"/>
        <v>0</v>
      </c>
    </row>
    <row r="481" spans="1:7" x14ac:dyDescent="0.3">
      <c r="A481" s="272">
        <v>355</v>
      </c>
      <c r="B481" s="338" t="s">
        <v>52</v>
      </c>
      <c r="C481" s="223" t="s">
        <v>158</v>
      </c>
      <c r="D481" s="70" t="s">
        <v>53</v>
      </c>
      <c r="E481" s="96">
        <v>3</v>
      </c>
      <c r="F481" s="293">
        <v>0</v>
      </c>
      <c r="G481" s="165">
        <f t="shared" si="99"/>
        <v>0</v>
      </c>
    </row>
    <row r="482" spans="1:7" x14ac:dyDescent="0.3">
      <c r="A482" s="272">
        <v>356</v>
      </c>
      <c r="B482" s="339"/>
      <c r="C482" s="223" t="s">
        <v>299</v>
      </c>
      <c r="D482" s="70" t="s">
        <v>53</v>
      </c>
      <c r="E482" s="96">
        <v>3</v>
      </c>
      <c r="F482" s="293">
        <v>0</v>
      </c>
      <c r="G482" s="165">
        <f t="shared" si="99"/>
        <v>0</v>
      </c>
    </row>
    <row r="483" spans="1:7" ht="14.4" thickBot="1" x14ac:dyDescent="0.35">
      <c r="A483" s="272">
        <v>357</v>
      </c>
      <c r="B483" s="340"/>
      <c r="C483" s="223" t="s">
        <v>395</v>
      </c>
      <c r="D483" s="70" t="s">
        <v>53</v>
      </c>
      <c r="E483" s="96">
        <v>3</v>
      </c>
      <c r="F483" s="293">
        <v>0</v>
      </c>
      <c r="G483" s="165">
        <f t="shared" si="99"/>
        <v>0</v>
      </c>
    </row>
    <row r="484" spans="1:7" ht="15.75" customHeight="1" thickBot="1" x14ac:dyDescent="0.35">
      <c r="A484" s="224"/>
      <c r="B484" s="21"/>
      <c r="C484" s="150" t="s">
        <v>402</v>
      </c>
      <c r="D484" s="21"/>
      <c r="E484" s="23"/>
      <c r="F484" s="294"/>
      <c r="G484" s="62"/>
    </row>
    <row r="485" spans="1:7" x14ac:dyDescent="0.3">
      <c r="A485" s="225">
        <v>358</v>
      </c>
      <c r="B485" s="271" t="s">
        <v>93</v>
      </c>
      <c r="C485" s="26" t="s">
        <v>397</v>
      </c>
      <c r="D485" s="70" t="s">
        <v>53</v>
      </c>
      <c r="E485" s="152">
        <v>2</v>
      </c>
      <c r="F485" s="292">
        <v>0</v>
      </c>
      <c r="G485" s="165">
        <f>E485*F485</f>
        <v>0</v>
      </c>
    </row>
    <row r="486" spans="1:7" x14ac:dyDescent="0.3">
      <c r="A486" s="275">
        <v>359</v>
      </c>
      <c r="B486" s="271" t="s">
        <v>93</v>
      </c>
      <c r="C486" s="26" t="s">
        <v>398</v>
      </c>
      <c r="D486" s="70" t="s">
        <v>53</v>
      </c>
      <c r="E486" s="96">
        <v>1</v>
      </c>
      <c r="F486" s="293">
        <v>0</v>
      </c>
      <c r="G486" s="165">
        <f t="shared" ref="G486:G487" si="100">E486*F486</f>
        <v>0</v>
      </c>
    </row>
    <row r="487" spans="1:7" ht="14.4" thickBot="1" x14ac:dyDescent="0.35">
      <c r="A487" s="272">
        <v>360</v>
      </c>
      <c r="B487" s="271" t="s">
        <v>93</v>
      </c>
      <c r="C487" s="26" t="s">
        <v>399</v>
      </c>
      <c r="D487" s="70" t="s">
        <v>53</v>
      </c>
      <c r="E487" s="152">
        <v>3</v>
      </c>
      <c r="F487" s="292">
        <v>0</v>
      </c>
      <c r="G487" s="158">
        <f t="shared" si="100"/>
        <v>0</v>
      </c>
    </row>
    <row r="488" spans="1:7" ht="15.75" customHeight="1" thickBot="1" x14ac:dyDescent="0.35">
      <c r="A488" s="100"/>
      <c r="B488" s="31"/>
      <c r="C488" s="101" t="s">
        <v>55</v>
      </c>
      <c r="D488" s="31"/>
      <c r="E488" s="53"/>
      <c r="F488" s="297"/>
      <c r="G488" s="31"/>
    </row>
    <row r="489" spans="1:7" x14ac:dyDescent="0.3">
      <c r="A489" s="98"/>
      <c r="B489" s="271"/>
      <c r="C489" s="99" t="s">
        <v>56</v>
      </c>
      <c r="D489" s="154"/>
      <c r="E489" s="155"/>
      <c r="F489" s="295"/>
      <c r="G489" s="156"/>
    </row>
    <row r="490" spans="1:7" x14ac:dyDescent="0.3">
      <c r="A490" s="17"/>
      <c r="B490" s="25"/>
      <c r="C490" s="32" t="s">
        <v>57</v>
      </c>
      <c r="D490" s="27"/>
      <c r="E490" s="96"/>
      <c r="F490" s="296"/>
      <c r="G490" s="28"/>
    </row>
    <row r="491" spans="1:7" x14ac:dyDescent="0.3">
      <c r="A491" s="17"/>
      <c r="B491" s="25"/>
      <c r="C491" s="32" t="s">
        <v>169</v>
      </c>
      <c r="D491" s="27"/>
      <c r="E491" s="96"/>
      <c r="F491" s="296"/>
      <c r="G491" s="28"/>
    </row>
    <row r="492" spans="1:7" x14ac:dyDescent="0.3">
      <c r="A492" s="17">
        <v>361</v>
      </c>
      <c r="B492" s="25" t="s">
        <v>55</v>
      </c>
      <c r="C492" s="33" t="s">
        <v>160</v>
      </c>
      <c r="D492" s="27" t="s">
        <v>51</v>
      </c>
      <c r="E492" s="94">
        <v>15</v>
      </c>
      <c r="F492" s="296">
        <v>0</v>
      </c>
      <c r="G492" s="163">
        <f t="shared" ref="G492" si="101">E492*F492</f>
        <v>0</v>
      </c>
    </row>
    <row r="493" spans="1:7" x14ac:dyDescent="0.3">
      <c r="A493" s="17">
        <v>362</v>
      </c>
      <c r="B493" s="25" t="s">
        <v>55</v>
      </c>
      <c r="C493" s="34" t="s">
        <v>161</v>
      </c>
      <c r="D493" s="27" t="s">
        <v>51</v>
      </c>
      <c r="E493" s="94">
        <v>3</v>
      </c>
      <c r="F493" s="296">
        <v>0</v>
      </c>
      <c r="G493" s="163">
        <f>E493*F493</f>
        <v>0</v>
      </c>
    </row>
    <row r="494" spans="1:7" ht="52.8" x14ac:dyDescent="0.3">
      <c r="A494" s="17">
        <v>363</v>
      </c>
      <c r="B494" s="25" t="s">
        <v>55</v>
      </c>
      <c r="C494" s="35" t="s">
        <v>58</v>
      </c>
      <c r="D494" s="27" t="s">
        <v>53</v>
      </c>
      <c r="E494" s="94">
        <v>1</v>
      </c>
      <c r="F494" s="296">
        <v>0</v>
      </c>
      <c r="G494" s="163">
        <f t="shared" ref="G494:G497" si="102">E494*F494</f>
        <v>0</v>
      </c>
    </row>
    <row r="495" spans="1:7" x14ac:dyDescent="0.3">
      <c r="A495" s="17">
        <v>364</v>
      </c>
      <c r="B495" s="25" t="s">
        <v>55</v>
      </c>
      <c r="C495" s="34" t="s">
        <v>59</v>
      </c>
      <c r="D495" s="27" t="s">
        <v>53</v>
      </c>
      <c r="E495" s="94">
        <v>2</v>
      </c>
      <c r="F495" s="296">
        <v>0</v>
      </c>
      <c r="G495" s="163">
        <f t="shared" si="102"/>
        <v>0</v>
      </c>
    </row>
    <row r="496" spans="1:7" ht="26.4" x14ac:dyDescent="0.3">
      <c r="A496" s="17">
        <v>365</v>
      </c>
      <c r="B496" s="25" t="s">
        <v>55</v>
      </c>
      <c r="C496" s="34" t="s">
        <v>60</v>
      </c>
      <c r="D496" s="27" t="s">
        <v>53</v>
      </c>
      <c r="E496" s="94">
        <v>1</v>
      </c>
      <c r="F496" s="296">
        <v>0</v>
      </c>
      <c r="G496" s="163">
        <f t="shared" si="102"/>
        <v>0</v>
      </c>
    </row>
    <row r="497" spans="1:7" ht="27" thickBot="1" x14ac:dyDescent="0.35">
      <c r="A497" s="17">
        <v>366</v>
      </c>
      <c r="B497" s="25" t="s">
        <v>55</v>
      </c>
      <c r="C497" s="34" t="s">
        <v>61</v>
      </c>
      <c r="D497" s="27" t="s">
        <v>53</v>
      </c>
      <c r="E497" s="94">
        <v>1</v>
      </c>
      <c r="F497" s="296">
        <v>0</v>
      </c>
      <c r="G497" s="163">
        <f t="shared" si="102"/>
        <v>0</v>
      </c>
    </row>
    <row r="498" spans="1:7" ht="16.5" customHeight="1" thickBot="1" x14ac:dyDescent="0.35">
      <c r="A498" s="36"/>
      <c r="B498" s="36"/>
      <c r="C498" s="37" t="s">
        <v>403</v>
      </c>
      <c r="D498" s="38"/>
      <c r="E498" s="54"/>
      <c r="F498" s="298"/>
      <c r="G498" s="64">
        <f>SUM(G478:G497)</f>
        <v>0</v>
      </c>
    </row>
    <row r="1698" spans="1:6" x14ac:dyDescent="0.3">
      <c r="A1698" s="6"/>
      <c r="B1698" s="6"/>
      <c r="C1698" s="6"/>
      <c r="D1698" s="6"/>
      <c r="E1698" s="6"/>
      <c r="F1698" s="6"/>
    </row>
    <row r="1699" spans="1:6" x14ac:dyDescent="0.3">
      <c r="A1699" s="6"/>
      <c r="B1699" s="6"/>
      <c r="C1699" s="6"/>
      <c r="D1699" s="6"/>
      <c r="E1699" s="6"/>
      <c r="F1699" s="6"/>
    </row>
    <row r="1700" spans="1:6" x14ac:dyDescent="0.3">
      <c r="A1700" s="6"/>
      <c r="B1700" s="6"/>
      <c r="C1700" s="6"/>
      <c r="D1700" s="6"/>
      <c r="E1700" s="6"/>
      <c r="F1700" s="6"/>
    </row>
    <row r="1701" spans="1:6" x14ac:dyDescent="0.3">
      <c r="A1701" s="6"/>
      <c r="B1701" s="6"/>
      <c r="C1701" s="6"/>
      <c r="D1701" s="6"/>
      <c r="E1701" s="6"/>
      <c r="F1701" s="6"/>
    </row>
    <row r="1702" spans="1:6" x14ac:dyDescent="0.3">
      <c r="A1702" s="6"/>
      <c r="B1702" s="6"/>
      <c r="C1702" s="6"/>
      <c r="D1702" s="6"/>
      <c r="E1702" s="6"/>
      <c r="F1702" s="6"/>
    </row>
    <row r="1703" spans="1:6" x14ac:dyDescent="0.3">
      <c r="A1703" s="6"/>
      <c r="B1703" s="6"/>
      <c r="C1703" s="6"/>
      <c r="D1703" s="6"/>
      <c r="E1703" s="6"/>
      <c r="F1703" s="6"/>
    </row>
    <row r="1704" spans="1:6" x14ac:dyDescent="0.3">
      <c r="A1704" s="6"/>
      <c r="B1704" s="6"/>
      <c r="C1704" s="6"/>
      <c r="D1704" s="6"/>
      <c r="E1704" s="6"/>
      <c r="F1704" s="6"/>
    </row>
    <row r="1705" spans="1:6" x14ac:dyDescent="0.3">
      <c r="A1705" s="6"/>
      <c r="B1705" s="6"/>
      <c r="C1705" s="6"/>
      <c r="D1705" s="6"/>
      <c r="E1705" s="6"/>
      <c r="F1705" s="6"/>
    </row>
    <row r="1706" spans="1:6" x14ac:dyDescent="0.3">
      <c r="A1706" s="9"/>
      <c r="B1706" s="9"/>
      <c r="C1706" s="6"/>
      <c r="D1706" s="6"/>
      <c r="E1706" s="6"/>
      <c r="F1706" s="6"/>
    </row>
    <row r="1707" spans="1:6" x14ac:dyDescent="0.3">
      <c r="A1707" s="9"/>
      <c r="B1707" s="9"/>
      <c r="C1707" s="6"/>
      <c r="D1707" s="11"/>
      <c r="E1707" s="12"/>
      <c r="F1707" s="9"/>
    </row>
    <row r="1708" spans="1:6" x14ac:dyDescent="0.3">
      <c r="A1708" s="9"/>
      <c r="B1708" s="9"/>
      <c r="C1708" s="9"/>
      <c r="D1708" s="11"/>
      <c r="E1708" s="12"/>
      <c r="F1708" s="9"/>
    </row>
    <row r="1709" spans="1:6" x14ac:dyDescent="0.3">
      <c r="A1709" s="9"/>
      <c r="B1709" s="9"/>
      <c r="C1709" s="9"/>
      <c r="D1709" s="11"/>
      <c r="E1709" s="12"/>
      <c r="F1709" s="9"/>
    </row>
    <row r="1710" spans="1:6" x14ac:dyDescent="0.3">
      <c r="A1710" s="9"/>
      <c r="B1710" s="9"/>
      <c r="C1710" s="9"/>
      <c r="D1710" s="11"/>
      <c r="E1710" s="12"/>
      <c r="F1710" s="9"/>
    </row>
    <row r="1711" spans="1:6" x14ac:dyDescent="0.3">
      <c r="A1711" s="9"/>
      <c r="B1711" s="9"/>
      <c r="C1711" s="9"/>
      <c r="D1711" s="11"/>
      <c r="E1711" s="12"/>
      <c r="F1711" s="9"/>
    </row>
    <row r="1712" spans="1:6" x14ac:dyDescent="0.3">
      <c r="A1712" s="9"/>
      <c r="B1712" s="9"/>
      <c r="C1712" s="9"/>
      <c r="D1712" s="11"/>
      <c r="E1712" s="12"/>
      <c r="F1712" s="9"/>
    </row>
    <row r="1713" spans="1:6" x14ac:dyDescent="0.3">
      <c r="A1713" s="9"/>
      <c r="B1713" s="9"/>
      <c r="C1713" s="9"/>
      <c r="D1713" s="11"/>
      <c r="E1713" s="12"/>
      <c r="F1713" s="9"/>
    </row>
    <row r="1714" spans="1:6" x14ac:dyDescent="0.3">
      <c r="A1714" s="9"/>
      <c r="B1714" s="9"/>
      <c r="C1714" s="9"/>
      <c r="D1714" s="11"/>
      <c r="E1714" s="12"/>
      <c r="F1714" s="9"/>
    </row>
    <row r="1715" spans="1:6" x14ac:dyDescent="0.3">
      <c r="A1715" s="9"/>
      <c r="B1715" s="9"/>
      <c r="C1715" s="9"/>
      <c r="D1715" s="11"/>
      <c r="E1715" s="12"/>
      <c r="F1715" s="9"/>
    </row>
    <row r="1716" spans="1:6" x14ac:dyDescent="0.3">
      <c r="A1716" s="9"/>
      <c r="B1716" s="9"/>
      <c r="C1716" s="9"/>
      <c r="D1716" s="11"/>
      <c r="E1716" s="12"/>
      <c r="F1716" s="9"/>
    </row>
    <row r="1717" spans="1:6" x14ac:dyDescent="0.3">
      <c r="A1717" s="9"/>
      <c r="B1717" s="9"/>
      <c r="C1717" s="9"/>
      <c r="D1717" s="11"/>
      <c r="E1717" s="12"/>
      <c r="F1717" s="9"/>
    </row>
    <row r="1718" spans="1:6" x14ac:dyDescent="0.3">
      <c r="A1718" s="9"/>
      <c r="B1718" s="9"/>
      <c r="C1718" s="9"/>
      <c r="D1718" s="11"/>
      <c r="E1718" s="12"/>
      <c r="F1718" s="9"/>
    </row>
    <row r="1719" spans="1:6" x14ac:dyDescent="0.3">
      <c r="A1719" s="6"/>
      <c r="B1719" s="6"/>
      <c r="C1719" s="9"/>
      <c r="D1719" s="11"/>
      <c r="E1719" s="12"/>
      <c r="F1719" s="9"/>
    </row>
    <row r="1720" spans="1:6" x14ac:dyDescent="0.3">
      <c r="A1720" s="6"/>
      <c r="B1720" s="6"/>
      <c r="C1720" s="9"/>
      <c r="D1720" s="6"/>
      <c r="E1720" s="6"/>
      <c r="F1720" s="6"/>
    </row>
  </sheetData>
  <mergeCells count="36">
    <mergeCell ref="B151:B152"/>
    <mergeCell ref="B179:B180"/>
    <mergeCell ref="B219:B220"/>
    <mergeCell ref="B200:B201"/>
    <mergeCell ref="B203:B211"/>
    <mergeCell ref="B481:B483"/>
    <mergeCell ref="B103:B105"/>
    <mergeCell ref="B106:B108"/>
    <mergeCell ref="B20:B22"/>
    <mergeCell ref="B84:B85"/>
    <mergeCell ref="B87:B88"/>
    <mergeCell ref="B90:B102"/>
    <mergeCell ref="B48:B53"/>
    <mergeCell ref="B26:B38"/>
    <mergeCell ref="B39:B41"/>
    <mergeCell ref="B42:B44"/>
    <mergeCell ref="B24:B25"/>
    <mergeCell ref="B227:B234"/>
    <mergeCell ref="B236:B237"/>
    <mergeCell ref="B143:B149"/>
    <mergeCell ref="B153:B156"/>
    <mergeCell ref="B340:B341"/>
    <mergeCell ref="B365:B366"/>
    <mergeCell ref="B371:B381"/>
    <mergeCell ref="B382:B384"/>
    <mergeCell ref="B458:B460"/>
    <mergeCell ref="B266:B273"/>
    <mergeCell ref="B275:B276"/>
    <mergeCell ref="B303:B305"/>
    <mergeCell ref="B306:B307"/>
    <mergeCell ref="B331:B338"/>
    <mergeCell ref="B410:B411"/>
    <mergeCell ref="B416:B426"/>
    <mergeCell ref="B427:B429"/>
    <mergeCell ref="B455:B456"/>
    <mergeCell ref="B478:B47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379"/>
  <sheetViews>
    <sheetView zoomScale="110" zoomScaleNormal="110" workbookViewId="0">
      <selection activeCell="C107" sqref="C107"/>
    </sheetView>
  </sheetViews>
  <sheetFormatPr defaultColWidth="9.109375" defaultRowHeight="13.8" x14ac:dyDescent="0.3"/>
  <cols>
    <col min="1" max="1" width="9.33203125" style="5" bestFit="1" customWidth="1"/>
    <col min="2" max="2" width="11.5546875" style="5" bestFit="1" customWidth="1"/>
    <col min="3" max="3" width="59.109375" style="5" bestFit="1" customWidth="1"/>
    <col min="4" max="4" width="9.109375" style="5"/>
    <col min="5" max="5" width="9.33203125" style="5" bestFit="1" customWidth="1"/>
    <col min="6" max="6" width="11.33203125" style="5" bestFit="1" customWidth="1"/>
    <col min="7" max="7" width="19.6640625" style="5" bestFit="1" customWidth="1"/>
    <col min="8" max="16384" width="9.109375" style="5"/>
  </cols>
  <sheetData>
    <row r="1" spans="1:11" x14ac:dyDescent="0.3">
      <c r="A1" s="9"/>
      <c r="B1" s="10"/>
      <c r="C1" s="9"/>
      <c r="D1" s="11"/>
      <c r="E1" s="12"/>
      <c r="F1" s="9"/>
      <c r="G1" s="9"/>
      <c r="H1" s="9"/>
      <c r="I1" s="9"/>
      <c r="J1" s="9"/>
      <c r="K1" s="9"/>
    </row>
    <row r="2" spans="1:11" ht="15" thickBot="1" x14ac:dyDescent="0.35">
      <c r="A2" s="245" t="s">
        <v>406</v>
      </c>
      <c r="B2" s="9"/>
      <c r="C2" s="9"/>
      <c r="D2" s="11"/>
      <c r="E2" s="12"/>
      <c r="F2" s="9"/>
      <c r="G2" s="9"/>
      <c r="H2" s="9"/>
      <c r="I2" s="9"/>
      <c r="J2" s="9"/>
      <c r="K2" s="9"/>
    </row>
    <row r="3" spans="1:11" ht="25.8" thickBot="1" x14ac:dyDescent="0.35">
      <c r="A3" s="13" t="s">
        <v>2</v>
      </c>
      <c r="B3" s="13" t="s">
        <v>3</v>
      </c>
      <c r="C3" s="14" t="s">
        <v>4</v>
      </c>
      <c r="D3" s="13" t="s">
        <v>5</v>
      </c>
      <c r="E3" s="13" t="s">
        <v>6</v>
      </c>
      <c r="F3" s="13" t="s">
        <v>7</v>
      </c>
      <c r="G3" s="15" t="s">
        <v>200</v>
      </c>
      <c r="H3" s="9"/>
      <c r="I3" s="9"/>
      <c r="J3" s="9"/>
      <c r="K3" s="9"/>
    </row>
    <row r="4" spans="1:11" ht="14.4" thickBot="1" x14ac:dyDescent="0.35">
      <c r="A4" s="226"/>
      <c r="B4" s="228"/>
      <c r="C4" s="229" t="s">
        <v>62</v>
      </c>
      <c r="D4" s="230"/>
      <c r="E4" s="231"/>
      <c r="F4" s="232"/>
      <c r="G4" s="232"/>
    </row>
    <row r="5" spans="1:11" x14ac:dyDescent="0.3">
      <c r="A5" s="168"/>
      <c r="B5" s="39"/>
      <c r="C5" s="40"/>
      <c r="D5" s="40"/>
      <c r="E5" s="330"/>
      <c r="F5" s="202"/>
      <c r="G5" s="197"/>
    </row>
    <row r="6" spans="1:11" x14ac:dyDescent="0.3">
      <c r="A6" s="98"/>
      <c r="B6" s="39"/>
      <c r="C6" s="278" t="s">
        <v>279</v>
      </c>
      <c r="D6" s="40"/>
      <c r="E6" s="57"/>
      <c r="F6" s="202"/>
      <c r="G6" s="197"/>
    </row>
    <row r="7" spans="1:11" x14ac:dyDescent="0.3">
      <c r="A7" s="98"/>
      <c r="B7" s="285"/>
      <c r="C7" s="40"/>
      <c r="D7" s="40"/>
      <c r="E7" s="55"/>
      <c r="F7" s="202"/>
      <c r="G7" s="197"/>
    </row>
    <row r="8" spans="1:11" x14ac:dyDescent="0.3">
      <c r="A8" s="17">
        <v>1</v>
      </c>
      <c r="B8" s="286" t="s">
        <v>62</v>
      </c>
      <c r="C8" s="44" t="s">
        <v>74</v>
      </c>
      <c r="D8" s="43" t="s">
        <v>51</v>
      </c>
      <c r="E8" s="56">
        <v>2500</v>
      </c>
      <c r="F8" s="203">
        <v>0</v>
      </c>
      <c r="G8" s="158">
        <f t="shared" ref="G8:G10" si="0">E8*F8</f>
        <v>0</v>
      </c>
    </row>
    <row r="9" spans="1:11" x14ac:dyDescent="0.3">
      <c r="A9" s="17">
        <v>2</v>
      </c>
      <c r="B9" s="286" t="s">
        <v>62</v>
      </c>
      <c r="C9" s="44" t="s">
        <v>138</v>
      </c>
      <c r="D9" s="43" t="s">
        <v>53</v>
      </c>
      <c r="E9" s="56">
        <v>28</v>
      </c>
      <c r="F9" s="203">
        <v>0</v>
      </c>
      <c r="G9" s="158">
        <f t="shared" si="0"/>
        <v>0</v>
      </c>
    </row>
    <row r="10" spans="1:11" x14ac:dyDescent="0.3">
      <c r="A10" s="17">
        <v>3</v>
      </c>
      <c r="B10" s="286" t="s">
        <v>62</v>
      </c>
      <c r="C10" s="44" t="s">
        <v>75</v>
      </c>
      <c r="D10" s="43" t="s">
        <v>53</v>
      </c>
      <c r="E10" s="57">
        <v>28</v>
      </c>
      <c r="F10" s="203">
        <v>0</v>
      </c>
      <c r="G10" s="158">
        <f t="shared" si="0"/>
        <v>0</v>
      </c>
    </row>
    <row r="11" spans="1:11" x14ac:dyDescent="0.3">
      <c r="A11" s="17"/>
      <c r="B11" s="285"/>
      <c r="C11" s="40"/>
      <c r="D11" s="40"/>
      <c r="E11" s="55"/>
      <c r="F11" s="202"/>
      <c r="G11" s="197"/>
    </row>
    <row r="12" spans="1:11" x14ac:dyDescent="0.3">
      <c r="A12" s="17">
        <v>4</v>
      </c>
      <c r="B12" s="286" t="s">
        <v>62</v>
      </c>
      <c r="C12" s="44" t="s">
        <v>72</v>
      </c>
      <c r="D12" s="43" t="s">
        <v>51</v>
      </c>
      <c r="E12" s="56">
        <v>2200</v>
      </c>
      <c r="F12" s="203">
        <v>0</v>
      </c>
      <c r="G12" s="158">
        <f t="shared" ref="G12:G14" si="1">E12*F12</f>
        <v>0</v>
      </c>
    </row>
    <row r="13" spans="1:11" x14ac:dyDescent="0.3">
      <c r="A13" s="17">
        <v>5</v>
      </c>
      <c r="B13" s="286" t="s">
        <v>62</v>
      </c>
      <c r="C13" s="44" t="s">
        <v>139</v>
      </c>
      <c r="D13" s="43" t="s">
        <v>53</v>
      </c>
      <c r="E13" s="56">
        <v>24</v>
      </c>
      <c r="F13" s="203">
        <v>0</v>
      </c>
      <c r="G13" s="158">
        <f t="shared" si="1"/>
        <v>0</v>
      </c>
    </row>
    <row r="14" spans="1:11" x14ac:dyDescent="0.3">
      <c r="A14" s="17">
        <v>6</v>
      </c>
      <c r="B14" s="286" t="s">
        <v>62</v>
      </c>
      <c r="C14" s="44" t="s">
        <v>73</v>
      </c>
      <c r="D14" s="43" t="s">
        <v>53</v>
      </c>
      <c r="E14" s="57">
        <v>24</v>
      </c>
      <c r="F14" s="203">
        <v>0</v>
      </c>
      <c r="G14" s="158">
        <f t="shared" si="1"/>
        <v>0</v>
      </c>
    </row>
    <row r="15" spans="1:11" x14ac:dyDescent="0.3">
      <c r="A15" s="17"/>
      <c r="B15" s="285"/>
      <c r="C15" s="40"/>
      <c r="D15" s="40"/>
      <c r="E15" s="55"/>
      <c r="F15" s="202"/>
      <c r="G15" s="197"/>
    </row>
    <row r="16" spans="1:11" x14ac:dyDescent="0.3">
      <c r="A16" s="17">
        <v>7</v>
      </c>
      <c r="B16" s="286" t="s">
        <v>62</v>
      </c>
      <c r="C16" s="44" t="s">
        <v>78</v>
      </c>
      <c r="D16" s="43" t="s">
        <v>51</v>
      </c>
      <c r="E16" s="56">
        <v>6175</v>
      </c>
      <c r="F16" s="203">
        <v>0</v>
      </c>
      <c r="G16" s="158">
        <f t="shared" ref="G16:G18" si="2">E16*F16</f>
        <v>0</v>
      </c>
    </row>
    <row r="17" spans="1:7" x14ac:dyDescent="0.3">
      <c r="A17" s="17">
        <v>8</v>
      </c>
      <c r="B17" s="286" t="s">
        <v>62</v>
      </c>
      <c r="C17" s="44" t="s">
        <v>79</v>
      </c>
      <c r="D17" s="43" t="s">
        <v>53</v>
      </c>
      <c r="E17" s="56">
        <v>64</v>
      </c>
      <c r="F17" s="203">
        <v>0</v>
      </c>
      <c r="G17" s="158">
        <f t="shared" si="2"/>
        <v>0</v>
      </c>
    </row>
    <row r="18" spans="1:7" x14ac:dyDescent="0.3">
      <c r="A18" s="17">
        <v>9</v>
      </c>
      <c r="B18" s="286" t="s">
        <v>62</v>
      </c>
      <c r="C18" s="44" t="s">
        <v>80</v>
      </c>
      <c r="D18" s="43" t="s">
        <v>53</v>
      </c>
      <c r="E18" s="57">
        <v>64</v>
      </c>
      <c r="F18" s="203">
        <v>0</v>
      </c>
      <c r="G18" s="158">
        <f t="shared" si="2"/>
        <v>0</v>
      </c>
    </row>
    <row r="19" spans="1:7" x14ac:dyDescent="0.3">
      <c r="A19" s="17"/>
      <c r="B19" s="285"/>
      <c r="C19" s="40"/>
      <c r="D19" s="40"/>
      <c r="E19" s="55"/>
      <c r="F19" s="202"/>
      <c r="G19" s="197"/>
    </row>
    <row r="20" spans="1:7" x14ac:dyDescent="0.3">
      <c r="A20" s="17">
        <v>10</v>
      </c>
      <c r="B20" s="286" t="s">
        <v>62</v>
      </c>
      <c r="C20" s="42" t="s">
        <v>63</v>
      </c>
      <c r="D20" s="43" t="s">
        <v>51</v>
      </c>
      <c r="E20" s="56">
        <v>2345</v>
      </c>
      <c r="F20" s="203">
        <v>0</v>
      </c>
      <c r="G20" s="158">
        <f t="shared" ref="G20:G22" si="3">E20*F20</f>
        <v>0</v>
      </c>
    </row>
    <row r="21" spans="1:7" x14ac:dyDescent="0.3">
      <c r="A21" s="17">
        <v>11</v>
      </c>
      <c r="B21" s="286" t="s">
        <v>62</v>
      </c>
      <c r="C21" s="44" t="s">
        <v>64</v>
      </c>
      <c r="D21" s="43" t="s">
        <v>53</v>
      </c>
      <c r="E21" s="56">
        <v>26</v>
      </c>
      <c r="F21" s="203">
        <v>0</v>
      </c>
      <c r="G21" s="158">
        <f t="shared" si="3"/>
        <v>0</v>
      </c>
    </row>
    <row r="22" spans="1:7" x14ac:dyDescent="0.3">
      <c r="A22" s="17">
        <v>12</v>
      </c>
      <c r="B22" s="286" t="s">
        <v>62</v>
      </c>
      <c r="C22" s="44" t="s">
        <v>65</v>
      </c>
      <c r="D22" s="43" t="s">
        <v>53</v>
      </c>
      <c r="E22" s="57">
        <v>26</v>
      </c>
      <c r="F22" s="203">
        <v>0</v>
      </c>
      <c r="G22" s="158">
        <f t="shared" si="3"/>
        <v>0</v>
      </c>
    </row>
    <row r="23" spans="1:7" x14ac:dyDescent="0.3">
      <c r="A23" s="17"/>
      <c r="B23" s="285"/>
      <c r="C23" s="40"/>
      <c r="D23" s="40"/>
      <c r="E23" s="55"/>
      <c r="F23" s="202"/>
      <c r="G23" s="197"/>
    </row>
    <row r="24" spans="1:7" x14ac:dyDescent="0.3">
      <c r="A24" s="17">
        <v>13</v>
      </c>
      <c r="B24" s="286" t="s">
        <v>62</v>
      </c>
      <c r="C24" s="44" t="s">
        <v>143</v>
      </c>
      <c r="D24" s="43" t="s">
        <v>51</v>
      </c>
      <c r="E24" s="56">
        <v>7400</v>
      </c>
      <c r="F24" s="203">
        <v>0</v>
      </c>
      <c r="G24" s="158">
        <f t="shared" ref="G24:G34" si="4">E24*F24</f>
        <v>0</v>
      </c>
    </row>
    <row r="25" spans="1:7" x14ac:dyDescent="0.3">
      <c r="A25" s="17">
        <v>14</v>
      </c>
      <c r="B25" s="286" t="s">
        <v>62</v>
      </c>
      <c r="C25" s="44" t="s">
        <v>76</v>
      </c>
      <c r="D25" s="43" t="s">
        <v>53</v>
      </c>
      <c r="E25" s="56">
        <v>68</v>
      </c>
      <c r="F25" s="203">
        <v>0</v>
      </c>
      <c r="G25" s="158">
        <f t="shared" si="4"/>
        <v>0</v>
      </c>
    </row>
    <row r="26" spans="1:7" x14ac:dyDescent="0.3">
      <c r="A26" s="17">
        <v>15</v>
      </c>
      <c r="B26" s="286" t="s">
        <v>62</v>
      </c>
      <c r="C26" s="44" t="s">
        <v>77</v>
      </c>
      <c r="D26" s="43" t="s">
        <v>53</v>
      </c>
      <c r="E26" s="57">
        <v>68</v>
      </c>
      <c r="F26" s="203">
        <v>0</v>
      </c>
      <c r="G26" s="158">
        <f t="shared" si="4"/>
        <v>0</v>
      </c>
    </row>
    <row r="27" spans="1:7" x14ac:dyDescent="0.3">
      <c r="A27" s="17"/>
      <c r="B27" s="285"/>
      <c r="C27" s="42"/>
      <c r="D27" s="40"/>
      <c r="E27" s="57"/>
      <c r="F27" s="202"/>
      <c r="G27" s="198"/>
    </row>
    <row r="28" spans="1:7" x14ac:dyDescent="0.3">
      <c r="A28" s="17">
        <v>16</v>
      </c>
      <c r="B28" s="286" t="s">
        <v>62</v>
      </c>
      <c r="C28" s="44" t="s">
        <v>259</v>
      </c>
      <c r="D28" s="43" t="s">
        <v>51</v>
      </c>
      <c r="E28" s="56">
        <v>1500</v>
      </c>
      <c r="F28" s="202">
        <v>0</v>
      </c>
      <c r="G28" s="158">
        <f t="shared" ref="G28:G30" si="5">E28*F28</f>
        <v>0</v>
      </c>
    </row>
    <row r="29" spans="1:7" x14ac:dyDescent="0.3">
      <c r="A29" s="17">
        <v>17</v>
      </c>
      <c r="B29" s="286" t="s">
        <v>62</v>
      </c>
      <c r="C29" s="44" t="s">
        <v>260</v>
      </c>
      <c r="D29" s="43" t="s">
        <v>53</v>
      </c>
      <c r="E29" s="56">
        <v>12</v>
      </c>
      <c r="F29" s="202">
        <v>0</v>
      </c>
      <c r="G29" s="158">
        <f t="shared" si="5"/>
        <v>0</v>
      </c>
    </row>
    <row r="30" spans="1:7" x14ac:dyDescent="0.3">
      <c r="A30" s="17">
        <v>18</v>
      </c>
      <c r="B30" s="286" t="s">
        <v>62</v>
      </c>
      <c r="C30" s="44" t="s">
        <v>261</v>
      </c>
      <c r="D30" s="43" t="s">
        <v>53</v>
      </c>
      <c r="E30" s="57">
        <v>12</v>
      </c>
      <c r="F30" s="202">
        <v>0</v>
      </c>
      <c r="G30" s="158">
        <f t="shared" si="5"/>
        <v>0</v>
      </c>
    </row>
    <row r="31" spans="1:7" x14ac:dyDescent="0.3">
      <c r="A31" s="17"/>
      <c r="B31" s="285"/>
      <c r="C31" s="42"/>
      <c r="D31" s="40"/>
      <c r="E31" s="57"/>
      <c r="F31" s="202"/>
      <c r="G31" s="198"/>
    </row>
    <row r="32" spans="1:7" x14ac:dyDescent="0.3">
      <c r="A32" s="17">
        <v>19</v>
      </c>
      <c r="B32" s="286" t="s">
        <v>62</v>
      </c>
      <c r="C32" s="42" t="s">
        <v>173</v>
      </c>
      <c r="D32" s="43" t="s">
        <v>51</v>
      </c>
      <c r="E32" s="57">
        <v>2960</v>
      </c>
      <c r="F32" s="203">
        <v>0</v>
      </c>
      <c r="G32" s="158">
        <f t="shared" si="4"/>
        <v>0</v>
      </c>
    </row>
    <row r="33" spans="1:7" x14ac:dyDescent="0.3">
      <c r="A33" s="17">
        <v>20</v>
      </c>
      <c r="B33" s="286" t="s">
        <v>62</v>
      </c>
      <c r="C33" s="44" t="s">
        <v>174</v>
      </c>
      <c r="D33" s="43" t="s">
        <v>53</v>
      </c>
      <c r="E33" s="56">
        <v>28</v>
      </c>
      <c r="F33" s="203">
        <v>0</v>
      </c>
      <c r="G33" s="158">
        <f t="shared" si="4"/>
        <v>0</v>
      </c>
    </row>
    <row r="34" spans="1:7" x14ac:dyDescent="0.3">
      <c r="A34" s="17">
        <v>21</v>
      </c>
      <c r="B34" s="286" t="s">
        <v>62</v>
      </c>
      <c r="C34" s="44" t="s">
        <v>175</v>
      </c>
      <c r="D34" s="43" t="s">
        <v>53</v>
      </c>
      <c r="E34" s="57">
        <v>28</v>
      </c>
      <c r="F34" s="203">
        <v>0</v>
      </c>
      <c r="G34" s="158">
        <f t="shared" si="4"/>
        <v>0</v>
      </c>
    </row>
    <row r="35" spans="1:7" x14ac:dyDescent="0.3">
      <c r="A35" s="17"/>
      <c r="B35" s="285"/>
      <c r="C35" s="42"/>
      <c r="D35" s="40"/>
      <c r="E35" s="55"/>
      <c r="F35" s="202"/>
      <c r="G35" s="198"/>
    </row>
    <row r="36" spans="1:7" x14ac:dyDescent="0.3">
      <c r="A36" s="17">
        <v>22</v>
      </c>
      <c r="B36" s="286" t="s">
        <v>62</v>
      </c>
      <c r="C36" s="44" t="s">
        <v>66</v>
      </c>
      <c r="D36" s="43" t="s">
        <v>51</v>
      </c>
      <c r="E36" s="56">
        <v>7754</v>
      </c>
      <c r="F36" s="203">
        <v>0</v>
      </c>
      <c r="G36" s="158">
        <f t="shared" ref="G36:G38" si="6">E36*F36</f>
        <v>0</v>
      </c>
    </row>
    <row r="37" spans="1:7" x14ac:dyDescent="0.3">
      <c r="A37" s="17">
        <v>23</v>
      </c>
      <c r="B37" s="286" t="s">
        <v>62</v>
      </c>
      <c r="C37" s="44" t="s">
        <v>67</v>
      </c>
      <c r="D37" s="43" t="s">
        <v>53</v>
      </c>
      <c r="E37" s="56">
        <v>74</v>
      </c>
      <c r="F37" s="203">
        <v>0</v>
      </c>
      <c r="G37" s="158">
        <f t="shared" si="6"/>
        <v>0</v>
      </c>
    </row>
    <row r="38" spans="1:7" x14ac:dyDescent="0.3">
      <c r="A38" s="17">
        <v>24</v>
      </c>
      <c r="B38" s="286" t="s">
        <v>62</v>
      </c>
      <c r="C38" s="44" t="s">
        <v>68</v>
      </c>
      <c r="D38" s="43" t="s">
        <v>53</v>
      </c>
      <c r="E38" s="57">
        <v>74</v>
      </c>
      <c r="F38" s="203">
        <v>0</v>
      </c>
      <c r="G38" s="158">
        <f t="shared" si="6"/>
        <v>0</v>
      </c>
    </row>
    <row r="39" spans="1:7" x14ac:dyDescent="0.3">
      <c r="A39" s="17"/>
      <c r="B39" s="285"/>
      <c r="C39" s="40"/>
      <c r="D39" s="40"/>
      <c r="E39" s="55"/>
      <c r="F39" s="202"/>
      <c r="G39" s="197"/>
    </row>
    <row r="40" spans="1:7" x14ac:dyDescent="0.3">
      <c r="A40" s="17">
        <v>25</v>
      </c>
      <c r="B40" s="286" t="s">
        <v>62</v>
      </c>
      <c r="C40" s="44" t="s">
        <v>69</v>
      </c>
      <c r="D40" s="43" t="s">
        <v>51</v>
      </c>
      <c r="E40" s="56">
        <v>14262</v>
      </c>
      <c r="F40" s="203">
        <v>0</v>
      </c>
      <c r="G40" s="158">
        <f t="shared" ref="G40:G42" si="7">E40*F40</f>
        <v>0</v>
      </c>
    </row>
    <row r="41" spans="1:7" x14ac:dyDescent="0.3">
      <c r="A41" s="17">
        <v>26</v>
      </c>
      <c r="B41" s="286" t="s">
        <v>62</v>
      </c>
      <c r="C41" s="44" t="s">
        <v>70</v>
      </c>
      <c r="D41" s="43" t="s">
        <v>53</v>
      </c>
      <c r="E41" s="56">
        <v>110</v>
      </c>
      <c r="F41" s="203">
        <v>0</v>
      </c>
      <c r="G41" s="158">
        <f t="shared" si="7"/>
        <v>0</v>
      </c>
    </row>
    <row r="42" spans="1:7" x14ac:dyDescent="0.3">
      <c r="A42" s="17">
        <v>27</v>
      </c>
      <c r="B42" s="286" t="s">
        <v>62</v>
      </c>
      <c r="C42" s="44" t="s">
        <v>71</v>
      </c>
      <c r="D42" s="43" t="s">
        <v>53</v>
      </c>
      <c r="E42" s="56">
        <v>110</v>
      </c>
      <c r="F42" s="203">
        <v>0</v>
      </c>
      <c r="G42" s="158">
        <f t="shared" si="7"/>
        <v>0</v>
      </c>
    </row>
    <row r="43" spans="1:7" x14ac:dyDescent="0.3">
      <c r="A43" s="17"/>
      <c r="B43" s="285"/>
      <c r="C43" s="40"/>
      <c r="D43" s="40"/>
      <c r="E43" s="57"/>
      <c r="F43" s="202"/>
      <c r="G43" s="197"/>
    </row>
    <row r="44" spans="1:7" x14ac:dyDescent="0.3">
      <c r="A44" s="17">
        <v>28</v>
      </c>
      <c r="B44" s="286" t="s">
        <v>62</v>
      </c>
      <c r="C44" s="44" t="s">
        <v>140</v>
      </c>
      <c r="D44" s="43" t="s">
        <v>51</v>
      </c>
      <c r="E44" s="56">
        <v>1750</v>
      </c>
      <c r="F44" s="203">
        <v>0</v>
      </c>
      <c r="G44" s="158">
        <f t="shared" ref="G44:G46" si="8">E44*F44</f>
        <v>0</v>
      </c>
    </row>
    <row r="45" spans="1:7" x14ac:dyDescent="0.3">
      <c r="A45" s="17">
        <v>29</v>
      </c>
      <c r="B45" s="286" t="s">
        <v>62</v>
      </c>
      <c r="C45" s="44" t="s">
        <v>141</v>
      </c>
      <c r="D45" s="43" t="s">
        <v>53</v>
      </c>
      <c r="E45" s="56">
        <v>14</v>
      </c>
      <c r="F45" s="203">
        <v>0</v>
      </c>
      <c r="G45" s="158">
        <f t="shared" si="8"/>
        <v>0</v>
      </c>
    </row>
    <row r="46" spans="1:7" x14ac:dyDescent="0.3">
      <c r="A46" s="17">
        <v>30</v>
      </c>
      <c r="B46" s="286" t="s">
        <v>62</v>
      </c>
      <c r="C46" s="44" t="s">
        <v>142</v>
      </c>
      <c r="D46" s="43" t="s">
        <v>53</v>
      </c>
      <c r="E46" s="57">
        <v>14</v>
      </c>
      <c r="F46" s="203">
        <v>0</v>
      </c>
      <c r="G46" s="158">
        <f t="shared" si="8"/>
        <v>0</v>
      </c>
    </row>
    <row r="47" spans="1:7" x14ac:dyDescent="0.3">
      <c r="A47" s="17"/>
      <c r="B47" s="285"/>
      <c r="C47" s="42"/>
      <c r="D47" s="40"/>
      <c r="E47" s="57"/>
      <c r="F47" s="202"/>
      <c r="G47" s="198"/>
    </row>
    <row r="48" spans="1:7" x14ac:dyDescent="0.3">
      <c r="A48" s="17">
        <v>31</v>
      </c>
      <c r="B48" s="286" t="s">
        <v>62</v>
      </c>
      <c r="C48" s="44" t="s">
        <v>262</v>
      </c>
      <c r="D48" s="43" t="s">
        <v>51</v>
      </c>
      <c r="E48" s="57">
        <v>650</v>
      </c>
      <c r="F48" s="202">
        <v>0</v>
      </c>
      <c r="G48" s="158">
        <f t="shared" ref="G48:G50" si="9">E48*F48</f>
        <v>0</v>
      </c>
    </row>
    <row r="49" spans="1:7" x14ac:dyDescent="0.3">
      <c r="A49" s="17">
        <v>32</v>
      </c>
      <c r="B49" s="286" t="s">
        <v>62</v>
      </c>
      <c r="C49" s="44" t="s">
        <v>263</v>
      </c>
      <c r="D49" s="43" t="s">
        <v>53</v>
      </c>
      <c r="E49" s="57">
        <v>8</v>
      </c>
      <c r="F49" s="202">
        <v>0</v>
      </c>
      <c r="G49" s="158">
        <f t="shared" si="9"/>
        <v>0</v>
      </c>
    </row>
    <row r="50" spans="1:7" x14ac:dyDescent="0.3">
      <c r="A50" s="17">
        <v>33</v>
      </c>
      <c r="B50" s="286" t="s">
        <v>62</v>
      </c>
      <c r="C50" s="44" t="s">
        <v>264</v>
      </c>
      <c r="D50" s="43" t="s">
        <v>53</v>
      </c>
      <c r="E50" s="57">
        <v>8</v>
      </c>
      <c r="F50" s="202">
        <v>0</v>
      </c>
      <c r="G50" s="158">
        <f t="shared" si="9"/>
        <v>0</v>
      </c>
    </row>
    <row r="51" spans="1:7" x14ac:dyDescent="0.3">
      <c r="A51" s="17"/>
      <c r="B51" s="285"/>
      <c r="C51" s="42"/>
      <c r="D51" s="40"/>
      <c r="E51" s="57"/>
      <c r="F51" s="202"/>
      <c r="G51" s="198"/>
    </row>
    <row r="52" spans="1:7" x14ac:dyDescent="0.3">
      <c r="A52" s="17">
        <v>34</v>
      </c>
      <c r="B52" s="286" t="s">
        <v>62</v>
      </c>
      <c r="C52" s="44" t="s">
        <v>131</v>
      </c>
      <c r="D52" s="43" t="s">
        <v>51</v>
      </c>
      <c r="E52" s="57">
        <v>650</v>
      </c>
      <c r="F52" s="202">
        <v>0</v>
      </c>
      <c r="G52" s="158">
        <f t="shared" ref="G52:G54" si="10">E52*F52</f>
        <v>0</v>
      </c>
    </row>
    <row r="53" spans="1:7" x14ac:dyDescent="0.3">
      <c r="A53" s="17">
        <v>35</v>
      </c>
      <c r="B53" s="286" t="s">
        <v>62</v>
      </c>
      <c r="C53" s="44" t="s">
        <v>132</v>
      </c>
      <c r="D53" s="43" t="s">
        <v>53</v>
      </c>
      <c r="E53" s="57">
        <v>8</v>
      </c>
      <c r="F53" s="202">
        <v>0</v>
      </c>
      <c r="G53" s="158">
        <f t="shared" si="10"/>
        <v>0</v>
      </c>
    </row>
    <row r="54" spans="1:7" x14ac:dyDescent="0.3">
      <c r="A54" s="17">
        <v>36</v>
      </c>
      <c r="B54" s="286" t="s">
        <v>62</v>
      </c>
      <c r="C54" s="44" t="s">
        <v>133</v>
      </c>
      <c r="D54" s="43" t="s">
        <v>53</v>
      </c>
      <c r="E54" s="57">
        <v>8</v>
      </c>
      <c r="F54" s="202">
        <v>0</v>
      </c>
      <c r="G54" s="158">
        <f t="shared" si="10"/>
        <v>0</v>
      </c>
    </row>
    <row r="55" spans="1:7" x14ac:dyDescent="0.3">
      <c r="A55" s="17"/>
      <c r="B55" s="285"/>
      <c r="C55" s="42"/>
      <c r="D55" s="40"/>
      <c r="E55" s="57"/>
      <c r="F55" s="202"/>
      <c r="G55" s="198"/>
    </row>
    <row r="56" spans="1:7" x14ac:dyDescent="0.3">
      <c r="A56" s="17">
        <v>37</v>
      </c>
      <c r="B56" s="286" t="s">
        <v>62</v>
      </c>
      <c r="C56" s="44" t="s">
        <v>265</v>
      </c>
      <c r="D56" s="43" t="s">
        <v>51</v>
      </c>
      <c r="E56" s="57">
        <v>500</v>
      </c>
      <c r="F56" s="202">
        <v>0</v>
      </c>
      <c r="G56" s="158">
        <f t="shared" ref="G56:G58" si="11">E56*F56</f>
        <v>0</v>
      </c>
    </row>
    <row r="57" spans="1:7" x14ac:dyDescent="0.3">
      <c r="A57" s="17">
        <v>38</v>
      </c>
      <c r="B57" s="286" t="s">
        <v>62</v>
      </c>
      <c r="C57" s="44" t="s">
        <v>266</v>
      </c>
      <c r="D57" s="43" t="s">
        <v>53</v>
      </c>
      <c r="E57" s="57">
        <v>6</v>
      </c>
      <c r="F57" s="202">
        <v>0</v>
      </c>
      <c r="G57" s="158">
        <f t="shared" si="11"/>
        <v>0</v>
      </c>
    </row>
    <row r="58" spans="1:7" x14ac:dyDescent="0.3">
      <c r="A58" s="17">
        <v>39</v>
      </c>
      <c r="B58" s="286" t="s">
        <v>62</v>
      </c>
      <c r="C58" s="44" t="s">
        <v>267</v>
      </c>
      <c r="D58" s="43" t="s">
        <v>53</v>
      </c>
      <c r="E58" s="57">
        <v>6</v>
      </c>
      <c r="F58" s="202">
        <v>0</v>
      </c>
      <c r="G58" s="158">
        <f t="shared" si="11"/>
        <v>0</v>
      </c>
    </row>
    <row r="59" spans="1:7" x14ac:dyDescent="0.3">
      <c r="A59" s="17"/>
      <c r="B59" s="285"/>
      <c r="C59" s="42"/>
      <c r="D59" s="40"/>
      <c r="E59" s="57"/>
      <c r="F59" s="202"/>
      <c r="G59" s="198"/>
    </row>
    <row r="60" spans="1:7" x14ac:dyDescent="0.3">
      <c r="A60" s="17">
        <v>40</v>
      </c>
      <c r="B60" s="286" t="s">
        <v>62</v>
      </c>
      <c r="C60" s="44" t="s">
        <v>197</v>
      </c>
      <c r="D60" s="43" t="s">
        <v>51</v>
      </c>
      <c r="E60" s="57">
        <v>500</v>
      </c>
      <c r="F60" s="202">
        <v>0</v>
      </c>
      <c r="G60" s="158">
        <f t="shared" ref="G60:G62" si="12">E60*F60</f>
        <v>0</v>
      </c>
    </row>
    <row r="61" spans="1:7" x14ac:dyDescent="0.3">
      <c r="A61" s="17">
        <v>41</v>
      </c>
      <c r="B61" s="286" t="s">
        <v>62</v>
      </c>
      <c r="C61" s="44" t="s">
        <v>198</v>
      </c>
      <c r="D61" s="43" t="s">
        <v>53</v>
      </c>
      <c r="E61" s="57">
        <v>6</v>
      </c>
      <c r="F61" s="202">
        <v>0</v>
      </c>
      <c r="G61" s="158">
        <f t="shared" si="12"/>
        <v>0</v>
      </c>
    </row>
    <row r="62" spans="1:7" x14ac:dyDescent="0.3">
      <c r="A62" s="17">
        <v>42</v>
      </c>
      <c r="B62" s="286" t="s">
        <v>62</v>
      </c>
      <c r="C62" s="44" t="s">
        <v>199</v>
      </c>
      <c r="D62" s="43" t="s">
        <v>53</v>
      </c>
      <c r="E62" s="57">
        <v>6</v>
      </c>
      <c r="F62" s="202">
        <v>0</v>
      </c>
      <c r="G62" s="158">
        <f t="shared" si="12"/>
        <v>0</v>
      </c>
    </row>
    <row r="63" spans="1:7" x14ac:dyDescent="0.3">
      <c r="A63" s="17"/>
      <c r="B63" s="285"/>
      <c r="C63" s="42"/>
      <c r="D63" s="40"/>
      <c r="E63" s="57"/>
      <c r="F63" s="202"/>
      <c r="G63" s="198"/>
    </row>
    <row r="64" spans="1:7" x14ac:dyDescent="0.3">
      <c r="A64" s="17">
        <v>43</v>
      </c>
      <c r="B64" s="286" t="s">
        <v>62</v>
      </c>
      <c r="C64" s="44" t="s">
        <v>176</v>
      </c>
      <c r="D64" s="43" t="s">
        <v>51</v>
      </c>
      <c r="E64" s="56">
        <v>895</v>
      </c>
      <c r="F64" s="203">
        <v>0</v>
      </c>
      <c r="G64" s="158">
        <f t="shared" ref="G64:G66" si="13">E64*F64</f>
        <v>0</v>
      </c>
    </row>
    <row r="65" spans="1:7" x14ac:dyDescent="0.3">
      <c r="A65" s="17">
        <v>44</v>
      </c>
      <c r="B65" s="286" t="s">
        <v>62</v>
      </c>
      <c r="C65" s="44" t="s">
        <v>177</v>
      </c>
      <c r="D65" s="43" t="s">
        <v>53</v>
      </c>
      <c r="E65" s="56">
        <v>10</v>
      </c>
      <c r="F65" s="203">
        <v>0</v>
      </c>
      <c r="G65" s="158">
        <f t="shared" si="13"/>
        <v>0</v>
      </c>
    </row>
    <row r="66" spans="1:7" x14ac:dyDescent="0.3">
      <c r="A66" s="17">
        <v>45</v>
      </c>
      <c r="B66" s="286" t="s">
        <v>62</v>
      </c>
      <c r="C66" s="44" t="s">
        <v>178</v>
      </c>
      <c r="D66" s="43" t="s">
        <v>53</v>
      </c>
      <c r="E66" s="56">
        <v>10</v>
      </c>
      <c r="F66" s="203">
        <v>0</v>
      </c>
      <c r="G66" s="158">
        <f t="shared" si="13"/>
        <v>0</v>
      </c>
    </row>
    <row r="67" spans="1:7" x14ac:dyDescent="0.3">
      <c r="A67" s="17"/>
      <c r="B67" s="285"/>
      <c r="C67" s="42"/>
      <c r="D67" s="40"/>
      <c r="E67" s="57"/>
      <c r="F67" s="202"/>
      <c r="G67" s="198"/>
    </row>
    <row r="68" spans="1:7" x14ac:dyDescent="0.3">
      <c r="A68" s="17">
        <v>46</v>
      </c>
      <c r="B68" s="286" t="s">
        <v>62</v>
      </c>
      <c r="C68" s="44" t="s">
        <v>128</v>
      </c>
      <c r="D68" s="43" t="s">
        <v>51</v>
      </c>
      <c r="E68" s="56">
        <v>685</v>
      </c>
      <c r="F68" s="203">
        <v>0</v>
      </c>
      <c r="G68" s="158">
        <f t="shared" ref="G68:G70" si="14">E68*F68</f>
        <v>0</v>
      </c>
    </row>
    <row r="69" spans="1:7" x14ac:dyDescent="0.3">
      <c r="A69" s="17">
        <v>47</v>
      </c>
      <c r="B69" s="286" t="s">
        <v>62</v>
      </c>
      <c r="C69" s="44" t="s">
        <v>129</v>
      </c>
      <c r="D69" s="43" t="s">
        <v>53</v>
      </c>
      <c r="E69" s="56">
        <v>10</v>
      </c>
      <c r="F69" s="203">
        <v>0</v>
      </c>
      <c r="G69" s="158">
        <f t="shared" si="14"/>
        <v>0</v>
      </c>
    </row>
    <row r="70" spans="1:7" x14ac:dyDescent="0.3">
      <c r="A70" s="17">
        <v>48</v>
      </c>
      <c r="B70" s="286" t="s">
        <v>62</v>
      </c>
      <c r="C70" s="44" t="s">
        <v>130</v>
      </c>
      <c r="D70" s="43" t="s">
        <v>53</v>
      </c>
      <c r="E70" s="56">
        <v>10</v>
      </c>
      <c r="F70" s="203">
        <v>0</v>
      </c>
      <c r="G70" s="158">
        <f t="shared" si="14"/>
        <v>0</v>
      </c>
    </row>
    <row r="71" spans="1:7" x14ac:dyDescent="0.3">
      <c r="A71" s="17"/>
      <c r="B71" s="285"/>
      <c r="C71" s="42"/>
      <c r="D71" s="40"/>
      <c r="E71" s="56"/>
      <c r="F71" s="202"/>
      <c r="G71" s="198"/>
    </row>
    <row r="72" spans="1:7" x14ac:dyDescent="0.3">
      <c r="A72" s="17">
        <v>49</v>
      </c>
      <c r="B72" s="286" t="s">
        <v>62</v>
      </c>
      <c r="C72" s="44" t="s">
        <v>247</v>
      </c>
      <c r="D72" s="43" t="s">
        <v>51</v>
      </c>
      <c r="E72" s="56">
        <v>500</v>
      </c>
      <c r="F72" s="203">
        <v>0</v>
      </c>
      <c r="G72" s="158">
        <f t="shared" ref="G72:G74" si="15">E72*F72</f>
        <v>0</v>
      </c>
    </row>
    <row r="73" spans="1:7" x14ac:dyDescent="0.3">
      <c r="A73" s="17">
        <v>40</v>
      </c>
      <c r="B73" s="286" t="s">
        <v>62</v>
      </c>
      <c r="C73" s="44" t="s">
        <v>248</v>
      </c>
      <c r="D73" s="43" t="s">
        <v>53</v>
      </c>
      <c r="E73" s="56">
        <v>6</v>
      </c>
      <c r="F73" s="203">
        <v>0</v>
      </c>
      <c r="G73" s="158">
        <f t="shared" si="15"/>
        <v>0</v>
      </c>
    </row>
    <row r="74" spans="1:7" x14ac:dyDescent="0.3">
      <c r="A74" s="17">
        <v>51</v>
      </c>
      <c r="B74" s="286" t="s">
        <v>62</v>
      </c>
      <c r="C74" s="44" t="s">
        <v>249</v>
      </c>
      <c r="D74" s="43" t="s">
        <v>53</v>
      </c>
      <c r="E74" s="56">
        <v>6</v>
      </c>
      <c r="F74" s="203">
        <v>0</v>
      </c>
      <c r="G74" s="158">
        <f t="shared" si="15"/>
        <v>0</v>
      </c>
    </row>
    <row r="75" spans="1:7" x14ac:dyDescent="0.3">
      <c r="A75" s="17"/>
      <c r="B75" s="285"/>
      <c r="C75" s="42"/>
      <c r="D75" s="40"/>
      <c r="E75" s="56"/>
      <c r="F75" s="202"/>
      <c r="G75" s="198"/>
    </row>
    <row r="76" spans="1:7" x14ac:dyDescent="0.3">
      <c r="A76" s="17">
        <v>52</v>
      </c>
      <c r="B76" s="286" t="s">
        <v>62</v>
      </c>
      <c r="C76" s="44" t="s">
        <v>250</v>
      </c>
      <c r="D76" s="43" t="s">
        <v>51</v>
      </c>
      <c r="E76" s="56">
        <v>350</v>
      </c>
      <c r="F76" s="203">
        <v>0</v>
      </c>
      <c r="G76" s="158">
        <f t="shared" ref="G76:G78" si="16">E76*F76</f>
        <v>0</v>
      </c>
    </row>
    <row r="77" spans="1:7" x14ac:dyDescent="0.3">
      <c r="A77" s="17">
        <v>53</v>
      </c>
      <c r="B77" s="286" t="s">
        <v>62</v>
      </c>
      <c r="C77" s="44" t="s">
        <v>251</v>
      </c>
      <c r="D77" s="43" t="s">
        <v>53</v>
      </c>
      <c r="E77" s="56">
        <v>5</v>
      </c>
      <c r="F77" s="203">
        <v>0</v>
      </c>
      <c r="G77" s="158">
        <f t="shared" si="16"/>
        <v>0</v>
      </c>
    </row>
    <row r="78" spans="1:7" x14ac:dyDescent="0.3">
      <c r="A78" s="17">
        <v>54</v>
      </c>
      <c r="B78" s="286" t="s">
        <v>62</v>
      </c>
      <c r="C78" s="44" t="s">
        <v>252</v>
      </c>
      <c r="D78" s="43" t="s">
        <v>53</v>
      </c>
      <c r="E78" s="56">
        <v>5</v>
      </c>
      <c r="F78" s="203">
        <v>0</v>
      </c>
      <c r="G78" s="158">
        <f t="shared" si="16"/>
        <v>0</v>
      </c>
    </row>
    <row r="79" spans="1:7" x14ac:dyDescent="0.3">
      <c r="A79" s="17"/>
      <c r="B79" s="285"/>
      <c r="C79" s="42"/>
      <c r="D79" s="40"/>
      <c r="E79" s="56"/>
      <c r="F79" s="202"/>
      <c r="G79" s="198"/>
    </row>
    <row r="80" spans="1:7" x14ac:dyDescent="0.3">
      <c r="A80" s="17">
        <v>55</v>
      </c>
      <c r="B80" s="286" t="s">
        <v>62</v>
      </c>
      <c r="C80" s="44" t="s">
        <v>255</v>
      </c>
      <c r="D80" s="43" t="s">
        <v>51</v>
      </c>
      <c r="E80" s="56">
        <v>250</v>
      </c>
      <c r="F80" s="203">
        <v>0</v>
      </c>
      <c r="G80" s="158">
        <f t="shared" ref="G80:G82" si="17">E80*F80</f>
        <v>0</v>
      </c>
    </row>
    <row r="81" spans="1:7" x14ac:dyDescent="0.3">
      <c r="A81" s="17">
        <v>56</v>
      </c>
      <c r="B81" s="286" t="s">
        <v>62</v>
      </c>
      <c r="C81" s="44" t="s">
        <v>253</v>
      </c>
      <c r="D81" s="43" t="s">
        <v>53</v>
      </c>
      <c r="E81" s="56">
        <v>2</v>
      </c>
      <c r="F81" s="203">
        <v>0</v>
      </c>
      <c r="G81" s="158">
        <f t="shared" si="17"/>
        <v>0</v>
      </c>
    </row>
    <row r="82" spans="1:7" x14ac:dyDescent="0.3">
      <c r="A82" s="17">
        <v>57</v>
      </c>
      <c r="B82" s="286" t="s">
        <v>62</v>
      </c>
      <c r="C82" s="44" t="s">
        <v>254</v>
      </c>
      <c r="D82" s="43" t="s">
        <v>53</v>
      </c>
      <c r="E82" s="56">
        <v>2</v>
      </c>
      <c r="F82" s="203">
        <v>0</v>
      </c>
      <c r="G82" s="158">
        <f t="shared" si="17"/>
        <v>0</v>
      </c>
    </row>
    <row r="83" spans="1:7" x14ac:dyDescent="0.3">
      <c r="A83" s="17"/>
      <c r="B83" s="285"/>
      <c r="C83" s="42"/>
      <c r="D83" s="40"/>
      <c r="E83" s="56"/>
      <c r="F83" s="202"/>
      <c r="G83" s="198"/>
    </row>
    <row r="84" spans="1:7" x14ac:dyDescent="0.3">
      <c r="A84" s="17"/>
      <c r="B84" s="39"/>
      <c r="C84" s="278" t="s">
        <v>280</v>
      </c>
      <c r="D84" s="40"/>
      <c r="E84" s="56"/>
      <c r="F84" s="202"/>
      <c r="G84" s="198"/>
    </row>
    <row r="85" spans="1:7" x14ac:dyDescent="0.3">
      <c r="A85" s="123"/>
      <c r="B85" s="39"/>
      <c r="C85" s="42"/>
      <c r="D85" s="40"/>
      <c r="E85" s="56"/>
      <c r="F85" s="202"/>
      <c r="G85" s="198"/>
    </row>
    <row r="86" spans="1:7" ht="26.4" x14ac:dyDescent="0.3">
      <c r="A86" s="123">
        <v>58</v>
      </c>
      <c r="B86" s="284" t="s">
        <v>278</v>
      </c>
      <c r="C86" s="282" t="s">
        <v>286</v>
      </c>
      <c r="D86" s="279" t="s">
        <v>51</v>
      </c>
      <c r="E86" s="236">
        <v>200</v>
      </c>
      <c r="F86" s="287">
        <v>0</v>
      </c>
      <c r="G86" s="238">
        <f t="shared" ref="G86:G87" si="18">E86*F86</f>
        <v>0</v>
      </c>
    </row>
    <row r="87" spans="1:7" ht="26.4" x14ac:dyDescent="0.3">
      <c r="A87" s="123">
        <v>59</v>
      </c>
      <c r="B87" s="284" t="s">
        <v>278</v>
      </c>
      <c r="C87" s="282" t="s">
        <v>281</v>
      </c>
      <c r="D87" s="279" t="s">
        <v>53</v>
      </c>
      <c r="E87" s="236">
        <v>10</v>
      </c>
      <c r="F87" s="287">
        <v>0</v>
      </c>
      <c r="G87" s="238">
        <f t="shared" si="18"/>
        <v>0</v>
      </c>
    </row>
    <row r="88" spans="1:7" x14ac:dyDescent="0.3">
      <c r="A88" s="123"/>
      <c r="B88" s="284"/>
      <c r="C88" s="282"/>
      <c r="D88" s="40"/>
      <c r="E88" s="56"/>
      <c r="F88" s="280"/>
      <c r="G88" s="281"/>
    </row>
    <row r="89" spans="1:7" x14ac:dyDescent="0.3">
      <c r="A89" s="123">
        <v>60</v>
      </c>
      <c r="B89" s="284" t="s">
        <v>278</v>
      </c>
      <c r="C89" s="283" t="s">
        <v>284</v>
      </c>
      <c r="D89" s="279" t="s">
        <v>51</v>
      </c>
      <c r="E89" s="236">
        <v>100</v>
      </c>
      <c r="F89" s="280">
        <v>0</v>
      </c>
      <c r="G89" s="238">
        <f t="shared" ref="G89:G90" si="19">E89*F89</f>
        <v>0</v>
      </c>
    </row>
    <row r="90" spans="1:7" x14ac:dyDescent="0.3">
      <c r="A90" s="123">
        <v>61</v>
      </c>
      <c r="B90" s="284" t="s">
        <v>278</v>
      </c>
      <c r="C90" s="283" t="s">
        <v>282</v>
      </c>
      <c r="D90" s="279" t="s">
        <v>53</v>
      </c>
      <c r="E90" s="236">
        <v>4</v>
      </c>
      <c r="F90" s="280">
        <v>0</v>
      </c>
      <c r="G90" s="238">
        <f t="shared" si="19"/>
        <v>0</v>
      </c>
    </row>
    <row r="91" spans="1:7" x14ac:dyDescent="0.3">
      <c r="A91" s="123"/>
      <c r="B91" s="284"/>
      <c r="C91" s="283"/>
      <c r="D91" s="279"/>
      <c r="E91" s="236"/>
      <c r="F91" s="280"/>
      <c r="G91" s="281"/>
    </row>
    <row r="92" spans="1:7" x14ac:dyDescent="0.3">
      <c r="A92" s="123">
        <v>62</v>
      </c>
      <c r="B92" s="284" t="s">
        <v>278</v>
      </c>
      <c r="C92" s="283" t="s">
        <v>285</v>
      </c>
      <c r="D92" s="279" t="s">
        <v>51</v>
      </c>
      <c r="E92" s="236">
        <v>50</v>
      </c>
      <c r="F92" s="280">
        <v>0</v>
      </c>
      <c r="G92" s="238">
        <f t="shared" ref="G92:G93" si="20">E92*F92</f>
        <v>0</v>
      </c>
    </row>
    <row r="93" spans="1:7" x14ac:dyDescent="0.3">
      <c r="A93" s="123">
        <v>63</v>
      </c>
      <c r="B93" s="284" t="s">
        <v>278</v>
      </c>
      <c r="C93" s="283" t="s">
        <v>283</v>
      </c>
      <c r="D93" s="279" t="s">
        <v>53</v>
      </c>
      <c r="E93" s="236">
        <v>2</v>
      </c>
      <c r="F93" s="280">
        <v>0</v>
      </c>
      <c r="G93" s="238">
        <f t="shared" si="20"/>
        <v>0</v>
      </c>
    </row>
    <row r="94" spans="1:7" x14ac:dyDescent="0.3">
      <c r="A94" s="123"/>
      <c r="B94" s="285"/>
      <c r="C94" s="42"/>
      <c r="D94" s="40"/>
      <c r="E94" s="56"/>
      <c r="F94" s="202"/>
      <c r="G94" s="198"/>
    </row>
    <row r="95" spans="1:7" x14ac:dyDescent="0.3">
      <c r="A95" s="17"/>
      <c r="B95" s="285"/>
      <c r="C95" s="278" t="s">
        <v>287</v>
      </c>
      <c r="D95" s="40"/>
      <c r="E95" s="56"/>
      <c r="F95" s="202"/>
      <c r="G95" s="198"/>
    </row>
    <row r="96" spans="1:7" x14ac:dyDescent="0.3">
      <c r="A96" s="17"/>
      <c r="B96" s="285"/>
      <c r="C96" s="42"/>
      <c r="D96" s="40"/>
      <c r="E96" s="56"/>
      <c r="F96" s="202"/>
      <c r="G96" s="198"/>
    </row>
    <row r="97" spans="1:7" x14ac:dyDescent="0.3">
      <c r="A97" s="17">
        <v>64</v>
      </c>
      <c r="B97" s="285" t="s">
        <v>289</v>
      </c>
      <c r="C97" s="42" t="s">
        <v>288</v>
      </c>
      <c r="D97" s="279" t="s">
        <v>53</v>
      </c>
      <c r="E97" s="56">
        <v>60</v>
      </c>
      <c r="F97" s="202">
        <v>0</v>
      </c>
      <c r="G97" s="158">
        <f t="shared" ref="G97" si="21">E97*F97</f>
        <v>0</v>
      </c>
    </row>
    <row r="98" spans="1:7" ht="14.4" thickBot="1" x14ac:dyDescent="0.35">
      <c r="A98" s="17"/>
      <c r="B98" s="39"/>
      <c r="C98" s="42"/>
      <c r="D98" s="40"/>
      <c r="E98" s="56"/>
      <c r="F98" s="202"/>
      <c r="G98" s="198"/>
    </row>
    <row r="99" spans="1:7" ht="14.4" thickBot="1" x14ac:dyDescent="0.35">
      <c r="A99" s="46"/>
      <c r="B99" s="46"/>
      <c r="C99" s="47" t="s">
        <v>81</v>
      </c>
      <c r="D99" s="48"/>
      <c r="E99" s="58"/>
      <c r="F99" s="204"/>
      <c r="G99" s="199"/>
    </row>
    <row r="100" spans="1:7" x14ac:dyDescent="0.3">
      <c r="A100" s="17"/>
      <c r="B100" s="39"/>
      <c r="C100" s="40"/>
      <c r="D100" s="40"/>
      <c r="E100" s="59"/>
      <c r="F100" s="202"/>
      <c r="G100" s="200"/>
    </row>
    <row r="101" spans="1:7" ht="13.5" customHeight="1" x14ac:dyDescent="0.3">
      <c r="A101" s="17">
        <v>65</v>
      </c>
      <c r="B101" s="45" t="s">
        <v>81</v>
      </c>
      <c r="C101" s="44" t="s">
        <v>82</v>
      </c>
      <c r="D101" s="43" t="s">
        <v>189</v>
      </c>
      <c r="E101" s="56">
        <v>156</v>
      </c>
      <c r="F101" s="203">
        <v>0</v>
      </c>
      <c r="G101" s="158">
        <f t="shared" ref="G101:G103" si="22">E101*F101</f>
        <v>0</v>
      </c>
    </row>
    <row r="102" spans="1:7" ht="13.5" customHeight="1" x14ac:dyDescent="0.3">
      <c r="A102" s="17">
        <v>66</v>
      </c>
      <c r="B102" s="45" t="s">
        <v>81</v>
      </c>
      <c r="C102" s="44" t="s">
        <v>83</v>
      </c>
      <c r="D102" s="43" t="s">
        <v>190</v>
      </c>
      <c r="E102" s="56">
        <v>650</v>
      </c>
      <c r="F102" s="203">
        <v>0</v>
      </c>
      <c r="G102" s="158">
        <f t="shared" si="22"/>
        <v>0</v>
      </c>
    </row>
    <row r="103" spans="1:7" x14ac:dyDescent="0.3">
      <c r="A103" s="17">
        <v>67</v>
      </c>
      <c r="B103" s="45" t="s">
        <v>81</v>
      </c>
      <c r="C103" s="44" t="s">
        <v>84</v>
      </c>
      <c r="D103" s="43" t="s">
        <v>53</v>
      </c>
      <c r="E103" s="56">
        <v>1540</v>
      </c>
      <c r="F103" s="203">
        <v>0</v>
      </c>
      <c r="G103" s="158">
        <f t="shared" si="22"/>
        <v>0</v>
      </c>
    </row>
    <row r="104" spans="1:7" ht="14.4" thickBot="1" x14ac:dyDescent="0.35">
      <c r="A104" s="227"/>
      <c r="B104" s="49"/>
      <c r="C104" s="50"/>
      <c r="D104" s="51"/>
      <c r="E104" s="56"/>
      <c r="F104" s="205"/>
      <c r="G104" s="200"/>
    </row>
    <row r="105" spans="1:7" ht="15.75" customHeight="1" thickBot="1" x14ac:dyDescent="0.35">
      <c r="A105" s="6"/>
      <c r="B105" s="36"/>
      <c r="C105" s="37" t="s">
        <v>179</v>
      </c>
      <c r="D105" s="38"/>
      <c r="E105" s="38"/>
      <c r="F105" s="38"/>
      <c r="G105" s="201">
        <f>SUM(G5:G104)</f>
        <v>0</v>
      </c>
    </row>
    <row r="106" spans="1:7" x14ac:dyDescent="0.3">
      <c r="A106" s="6"/>
      <c r="B106" s="6"/>
      <c r="C106" s="6"/>
      <c r="D106" s="6"/>
      <c r="E106" s="6"/>
      <c r="F106" s="6"/>
      <c r="G106" s="6"/>
    </row>
    <row r="107" spans="1:7" x14ac:dyDescent="0.3">
      <c r="A107" s="6"/>
      <c r="B107" s="6"/>
      <c r="C107" s="6"/>
      <c r="D107" s="6"/>
      <c r="E107" s="6"/>
      <c r="F107" s="6"/>
      <c r="G107" s="6"/>
    </row>
    <row r="108" spans="1:7" x14ac:dyDescent="0.3">
      <c r="A108" s="6"/>
      <c r="B108" s="6"/>
      <c r="C108" s="6"/>
      <c r="D108" s="6"/>
      <c r="E108" s="6"/>
      <c r="F108" s="6"/>
      <c r="G108" s="6"/>
    </row>
    <row r="1357" spans="1:6" x14ac:dyDescent="0.3">
      <c r="A1357" s="6"/>
      <c r="B1357" s="6"/>
      <c r="C1357" s="6"/>
      <c r="D1357" s="6"/>
      <c r="E1357" s="6"/>
      <c r="F1357" s="6"/>
    </row>
    <row r="1358" spans="1:6" x14ac:dyDescent="0.3">
      <c r="A1358" s="6"/>
      <c r="B1358" s="6"/>
      <c r="C1358" s="6"/>
      <c r="D1358" s="6"/>
      <c r="E1358" s="6"/>
      <c r="F1358" s="6"/>
    </row>
    <row r="1359" spans="1:6" x14ac:dyDescent="0.3">
      <c r="A1359" s="6"/>
      <c r="B1359" s="6"/>
      <c r="C1359" s="6"/>
      <c r="D1359" s="6"/>
      <c r="E1359" s="6"/>
      <c r="F1359" s="6"/>
    </row>
    <row r="1360" spans="1:6" x14ac:dyDescent="0.3">
      <c r="A1360" s="6"/>
      <c r="B1360" s="6"/>
      <c r="C1360" s="6"/>
      <c r="D1360" s="6"/>
      <c r="E1360" s="6"/>
      <c r="F1360" s="6"/>
    </row>
    <row r="1361" spans="1:6" x14ac:dyDescent="0.3">
      <c r="A1361" s="6"/>
      <c r="B1361" s="6"/>
      <c r="C1361" s="6"/>
      <c r="D1361" s="6"/>
      <c r="E1361" s="6"/>
      <c r="F1361" s="6"/>
    </row>
    <row r="1362" spans="1:6" x14ac:dyDescent="0.3">
      <c r="A1362" s="6"/>
      <c r="B1362" s="6"/>
      <c r="C1362" s="6"/>
      <c r="D1362" s="6"/>
      <c r="E1362" s="6"/>
      <c r="F1362" s="6"/>
    </row>
    <row r="1363" spans="1:6" x14ac:dyDescent="0.3">
      <c r="A1363" s="6"/>
      <c r="B1363" s="6"/>
      <c r="C1363" s="6"/>
      <c r="D1363" s="6"/>
      <c r="E1363" s="6"/>
      <c r="F1363" s="6"/>
    </row>
    <row r="1364" spans="1:6" x14ac:dyDescent="0.3">
      <c r="A1364" s="6"/>
      <c r="B1364" s="6"/>
      <c r="C1364" s="6"/>
      <c r="D1364" s="6"/>
      <c r="E1364" s="6"/>
      <c r="F1364" s="6"/>
    </row>
    <row r="1365" spans="1:6" x14ac:dyDescent="0.3">
      <c r="A1365" s="9"/>
      <c r="B1365" s="9"/>
      <c r="C1365" s="6"/>
      <c r="D1365" s="6"/>
      <c r="E1365" s="6"/>
      <c r="F1365" s="6"/>
    </row>
    <row r="1366" spans="1:6" x14ac:dyDescent="0.3">
      <c r="A1366" s="9"/>
      <c r="B1366" s="9"/>
      <c r="C1366" s="6"/>
      <c r="D1366" s="11"/>
      <c r="E1366" s="12"/>
      <c r="F1366" s="9"/>
    </row>
    <row r="1367" spans="1:6" x14ac:dyDescent="0.3">
      <c r="A1367" s="9"/>
      <c r="B1367" s="9"/>
      <c r="C1367" s="9"/>
      <c r="D1367" s="11"/>
      <c r="E1367" s="12"/>
      <c r="F1367" s="9"/>
    </row>
    <row r="1368" spans="1:6" x14ac:dyDescent="0.3">
      <c r="A1368" s="9"/>
      <c r="B1368" s="9"/>
      <c r="C1368" s="9"/>
      <c r="D1368" s="11"/>
      <c r="E1368" s="12"/>
      <c r="F1368" s="9"/>
    </row>
    <row r="1369" spans="1:6" x14ac:dyDescent="0.3">
      <c r="A1369" s="9"/>
      <c r="B1369" s="9"/>
      <c r="C1369" s="9"/>
      <c r="D1369" s="11"/>
      <c r="E1369" s="12"/>
      <c r="F1369" s="9"/>
    </row>
    <row r="1370" spans="1:6" x14ac:dyDescent="0.3">
      <c r="A1370" s="9"/>
      <c r="B1370" s="9"/>
      <c r="C1370" s="9"/>
      <c r="D1370" s="11"/>
      <c r="E1370" s="12"/>
      <c r="F1370" s="9"/>
    </row>
    <row r="1371" spans="1:6" x14ac:dyDescent="0.3">
      <c r="A1371" s="9"/>
      <c r="B1371" s="9"/>
      <c r="C1371" s="9"/>
      <c r="D1371" s="11"/>
      <c r="E1371" s="12"/>
      <c r="F1371" s="9"/>
    </row>
    <row r="1372" spans="1:6" x14ac:dyDescent="0.3">
      <c r="A1372" s="9"/>
      <c r="B1372" s="9"/>
      <c r="C1372" s="9"/>
      <c r="D1372" s="11"/>
      <c r="E1372" s="12"/>
      <c r="F1372" s="9"/>
    </row>
    <row r="1373" spans="1:6" x14ac:dyDescent="0.3">
      <c r="A1373" s="9"/>
      <c r="B1373" s="9"/>
      <c r="C1373" s="9"/>
      <c r="D1373" s="11"/>
      <c r="E1373" s="12"/>
      <c r="F1373" s="9"/>
    </row>
    <row r="1374" spans="1:6" x14ac:dyDescent="0.3">
      <c r="A1374" s="9"/>
      <c r="B1374" s="9"/>
      <c r="C1374" s="9"/>
      <c r="D1374" s="11"/>
      <c r="E1374" s="12"/>
      <c r="F1374" s="9"/>
    </row>
    <row r="1375" spans="1:6" x14ac:dyDescent="0.3">
      <c r="A1375" s="9"/>
      <c r="B1375" s="9"/>
      <c r="C1375" s="9"/>
      <c r="D1375" s="11"/>
      <c r="E1375" s="12"/>
      <c r="F1375" s="9"/>
    </row>
    <row r="1376" spans="1:6" x14ac:dyDescent="0.3">
      <c r="A1376" s="9"/>
      <c r="B1376" s="9"/>
      <c r="C1376" s="9"/>
      <c r="D1376" s="11"/>
      <c r="E1376" s="12"/>
      <c r="F1376" s="9"/>
    </row>
    <row r="1377" spans="1:6" x14ac:dyDescent="0.3">
      <c r="A1377" s="9"/>
      <c r="B1377" s="9"/>
      <c r="C1377" s="9"/>
      <c r="D1377" s="11"/>
      <c r="E1377" s="12"/>
      <c r="F1377" s="9"/>
    </row>
    <row r="1378" spans="1:6" x14ac:dyDescent="0.3">
      <c r="A1378" s="6"/>
      <c r="B1378" s="6"/>
      <c r="C1378" s="9"/>
      <c r="D1378" s="11"/>
      <c r="E1378" s="12"/>
      <c r="F1378" s="9"/>
    </row>
    <row r="1379" spans="1:6" x14ac:dyDescent="0.3">
      <c r="A1379" s="6"/>
      <c r="B1379" s="6"/>
      <c r="C1379" s="9"/>
      <c r="D1379" s="6"/>
      <c r="E1379" s="6"/>
      <c r="F1379" s="6"/>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8"/>
  <sheetViews>
    <sheetView workbookViewId="0">
      <selection activeCell="B23" sqref="B23"/>
    </sheetView>
  </sheetViews>
  <sheetFormatPr defaultColWidth="12.6640625" defaultRowHeight="14.4" x14ac:dyDescent="0.3"/>
  <cols>
    <col min="1" max="1" width="6.6640625" customWidth="1"/>
    <col min="2" max="2" width="54.88671875" customWidth="1"/>
    <col min="3" max="3" width="9.109375" customWidth="1"/>
    <col min="4" max="4" width="10.6640625" customWidth="1"/>
    <col min="5" max="5" width="15.77734375" customWidth="1"/>
    <col min="6" max="6" width="18.77734375" customWidth="1"/>
    <col min="7" max="7" width="6.88671875" customWidth="1"/>
    <col min="8" max="9" width="6.109375" customWidth="1"/>
    <col min="10" max="17" width="11" customWidth="1"/>
  </cols>
  <sheetData>
    <row r="1" spans="1:6" ht="13.5" customHeight="1" x14ac:dyDescent="0.3">
      <c r="A1" s="106"/>
      <c r="B1" s="106"/>
      <c r="C1" s="106"/>
      <c r="D1" s="106"/>
      <c r="E1" s="106"/>
      <c r="F1" s="106"/>
    </row>
    <row r="2" spans="1:6" s="247" customFormat="1" ht="13.5" customHeight="1" x14ac:dyDescent="0.3">
      <c r="A2" s="245" t="s">
        <v>405</v>
      </c>
      <c r="B2" s="246"/>
      <c r="C2" s="246"/>
      <c r="D2" s="246"/>
      <c r="E2" s="246"/>
      <c r="F2" s="246"/>
    </row>
    <row r="3" spans="1:6" s="247" customFormat="1" ht="16.5" customHeight="1" thickBot="1" x14ac:dyDescent="0.35">
      <c r="A3" s="245" t="s">
        <v>245</v>
      </c>
      <c r="B3" s="248"/>
      <c r="C3" s="248"/>
      <c r="D3" s="248"/>
      <c r="E3" s="248"/>
      <c r="F3" s="248"/>
    </row>
    <row r="4" spans="1:6" ht="27.6" x14ac:dyDescent="0.3">
      <c r="A4" s="195" t="s">
        <v>2</v>
      </c>
      <c r="B4" s="196" t="s">
        <v>110</v>
      </c>
      <c r="C4" s="196" t="s">
        <v>111</v>
      </c>
      <c r="D4" s="196" t="s">
        <v>6</v>
      </c>
      <c r="E4" s="196" t="s">
        <v>112</v>
      </c>
      <c r="F4" s="107" t="s">
        <v>113</v>
      </c>
    </row>
    <row r="5" spans="1:6" x14ac:dyDescent="0.3">
      <c r="A5" s="112"/>
      <c r="B5" s="113"/>
      <c r="C5" s="113"/>
      <c r="D5" s="113"/>
      <c r="E5" s="113"/>
      <c r="F5" s="114"/>
    </row>
    <row r="6" spans="1:6" ht="16.5" customHeight="1" x14ac:dyDescent="0.3">
      <c r="A6" s="206"/>
      <c r="B6" s="111" t="s">
        <v>115</v>
      </c>
      <c r="C6" s="111"/>
      <c r="D6" s="111"/>
      <c r="E6" s="111"/>
      <c r="F6" s="207"/>
    </row>
    <row r="7" spans="1:6" x14ac:dyDescent="0.3">
      <c r="A7" s="208" t="s">
        <v>442</v>
      </c>
      <c r="B7" s="210" t="s">
        <v>188</v>
      </c>
      <c r="C7" s="209" t="s">
        <v>51</v>
      </c>
      <c r="D7" s="211">
        <v>15650</v>
      </c>
      <c r="E7" s="302">
        <v>0</v>
      </c>
      <c r="F7" s="212">
        <f t="shared" ref="F7:F21" si="0">E7*D7</f>
        <v>0</v>
      </c>
    </row>
    <row r="8" spans="1:6" x14ac:dyDescent="0.3">
      <c r="A8" s="208" t="s">
        <v>443</v>
      </c>
      <c r="B8" s="210" t="s">
        <v>196</v>
      </c>
      <c r="C8" s="209" t="s">
        <v>51</v>
      </c>
      <c r="D8" s="211">
        <v>876</v>
      </c>
      <c r="E8" s="302">
        <v>0</v>
      </c>
      <c r="F8" s="212">
        <f t="shared" ref="F8" si="1">E8*D8</f>
        <v>0</v>
      </c>
    </row>
    <row r="9" spans="1:6" x14ac:dyDescent="0.3">
      <c r="A9" s="206"/>
      <c r="B9" s="111" t="s">
        <v>291</v>
      </c>
      <c r="C9" s="111"/>
      <c r="D9" s="111"/>
      <c r="E9" s="111"/>
      <c r="F9" s="207"/>
    </row>
    <row r="10" spans="1:6" x14ac:dyDescent="0.3">
      <c r="A10" s="208" t="s">
        <v>444</v>
      </c>
      <c r="B10" s="210" t="s">
        <v>119</v>
      </c>
      <c r="C10" s="209" t="s">
        <v>116</v>
      </c>
      <c r="D10" s="209">
        <v>38</v>
      </c>
      <c r="E10" s="302">
        <v>0</v>
      </c>
      <c r="F10" s="212">
        <f t="shared" si="0"/>
        <v>0</v>
      </c>
    </row>
    <row r="11" spans="1:6" x14ac:dyDescent="0.3">
      <c r="A11" s="208" t="s">
        <v>445</v>
      </c>
      <c r="B11" s="210" t="s">
        <v>404</v>
      </c>
      <c r="C11" s="209" t="s">
        <v>116</v>
      </c>
      <c r="D11" s="209">
        <v>38</v>
      </c>
      <c r="E11" s="302">
        <v>0</v>
      </c>
      <c r="F11" s="212">
        <f t="shared" ref="F11" si="2">E11*D11</f>
        <v>0</v>
      </c>
    </row>
    <row r="12" spans="1:6" x14ac:dyDescent="0.3">
      <c r="A12" s="208" t="s">
        <v>446</v>
      </c>
      <c r="B12" s="210" t="s">
        <v>292</v>
      </c>
      <c r="C12" s="209" t="s">
        <v>116</v>
      </c>
      <c r="D12" s="209">
        <v>34</v>
      </c>
      <c r="E12" s="302">
        <v>0</v>
      </c>
      <c r="F12" s="212">
        <f t="shared" si="0"/>
        <v>0</v>
      </c>
    </row>
    <row r="13" spans="1:6" x14ac:dyDescent="0.3">
      <c r="A13" s="208" t="s">
        <v>447</v>
      </c>
      <c r="B13" s="210" t="s">
        <v>120</v>
      </c>
      <c r="C13" s="209" t="s">
        <v>116</v>
      </c>
      <c r="D13" s="209">
        <v>20</v>
      </c>
      <c r="E13" s="302">
        <v>0</v>
      </c>
      <c r="F13" s="212">
        <f t="shared" si="0"/>
        <v>0</v>
      </c>
    </row>
    <row r="14" spans="1:6" ht="15" customHeight="1" x14ac:dyDescent="0.3">
      <c r="A14" s="208" t="s">
        <v>448</v>
      </c>
      <c r="B14" s="210" t="s">
        <v>121</v>
      </c>
      <c r="C14" s="209" t="s">
        <v>116</v>
      </c>
      <c r="D14" s="209">
        <v>10</v>
      </c>
      <c r="E14" s="302">
        <v>0</v>
      </c>
      <c r="F14" s="212">
        <f t="shared" si="0"/>
        <v>0</v>
      </c>
    </row>
    <row r="15" spans="1:6" x14ac:dyDescent="0.3">
      <c r="A15" s="208" t="s">
        <v>449</v>
      </c>
      <c r="B15" s="210" t="s">
        <v>122</v>
      </c>
      <c r="C15" s="209" t="s">
        <v>116</v>
      </c>
      <c r="D15" s="209">
        <v>10</v>
      </c>
      <c r="E15" s="302">
        <v>0</v>
      </c>
      <c r="F15" s="212">
        <f t="shared" si="0"/>
        <v>0</v>
      </c>
    </row>
    <row r="16" spans="1:6" x14ac:dyDescent="0.3">
      <c r="A16" s="208" t="s">
        <v>450</v>
      </c>
      <c r="B16" s="210" t="s">
        <v>123</v>
      </c>
      <c r="C16" s="209" t="s">
        <v>116</v>
      </c>
      <c r="D16" s="209">
        <v>10</v>
      </c>
      <c r="E16" s="302">
        <v>0</v>
      </c>
      <c r="F16" s="212">
        <f t="shared" si="0"/>
        <v>0</v>
      </c>
    </row>
    <row r="17" spans="1:6" x14ac:dyDescent="0.3">
      <c r="A17" s="208" t="s">
        <v>451</v>
      </c>
      <c r="B17" s="210" t="s">
        <v>124</v>
      </c>
      <c r="C17" s="209" t="s">
        <v>116</v>
      </c>
      <c r="D17" s="209">
        <v>10</v>
      </c>
      <c r="E17" s="302">
        <v>0</v>
      </c>
      <c r="F17" s="212">
        <f t="shared" si="0"/>
        <v>0</v>
      </c>
    </row>
    <row r="18" spans="1:6" x14ac:dyDescent="0.3">
      <c r="A18" s="303" t="s">
        <v>452</v>
      </c>
      <c r="B18" s="210" t="s">
        <v>125</v>
      </c>
      <c r="C18" s="209" t="s">
        <v>116</v>
      </c>
      <c r="D18" s="209">
        <v>192</v>
      </c>
      <c r="E18" s="302">
        <v>0</v>
      </c>
      <c r="F18" s="212">
        <f t="shared" si="0"/>
        <v>0</v>
      </c>
    </row>
    <row r="19" spans="1:6" x14ac:dyDescent="0.3">
      <c r="A19" s="208" t="s">
        <v>453</v>
      </c>
      <c r="B19" s="210" t="s">
        <v>126</v>
      </c>
      <c r="C19" s="209" t="s">
        <v>116</v>
      </c>
      <c r="D19" s="209">
        <v>100</v>
      </c>
      <c r="E19" s="302">
        <v>0</v>
      </c>
      <c r="F19" s="212">
        <f t="shared" si="0"/>
        <v>0</v>
      </c>
    </row>
    <row r="20" spans="1:6" x14ac:dyDescent="0.3">
      <c r="A20" s="208" t="s">
        <v>454</v>
      </c>
      <c r="B20" s="210" t="s">
        <v>127</v>
      </c>
      <c r="C20" s="209" t="s">
        <v>118</v>
      </c>
      <c r="D20" s="211">
        <v>12556</v>
      </c>
      <c r="E20" s="302">
        <v>0</v>
      </c>
      <c r="F20" s="212">
        <f t="shared" si="0"/>
        <v>0</v>
      </c>
    </row>
    <row r="21" spans="1:6" x14ac:dyDescent="0.3">
      <c r="A21" s="208" t="s">
        <v>455</v>
      </c>
      <c r="B21" s="210" t="s">
        <v>117</v>
      </c>
      <c r="C21" s="209" t="s">
        <v>118</v>
      </c>
      <c r="D21" s="211">
        <v>1500</v>
      </c>
      <c r="E21" s="302">
        <v>0</v>
      </c>
      <c r="F21" s="212">
        <f t="shared" si="0"/>
        <v>0</v>
      </c>
    </row>
    <row r="22" spans="1:6" x14ac:dyDescent="0.3">
      <c r="A22" s="213"/>
      <c r="B22" s="111" t="s">
        <v>114</v>
      </c>
      <c r="C22" s="115"/>
      <c r="D22" s="115"/>
      <c r="E22" s="214"/>
      <c r="F22" s="194">
        <f>SUM(F7:F21)</f>
        <v>0</v>
      </c>
    </row>
    <row r="23" spans="1:6" x14ac:dyDescent="0.3">
      <c r="A23" s="215"/>
      <c r="B23" s="216"/>
      <c r="C23" s="217"/>
      <c r="D23" s="217"/>
      <c r="E23" s="217"/>
      <c r="F23" s="218"/>
    </row>
    <row r="24" spans="1:6" x14ac:dyDescent="0.3">
      <c r="A24" s="213"/>
      <c r="B24" s="111" t="s">
        <v>242</v>
      </c>
      <c r="C24" s="115"/>
      <c r="D24" s="115"/>
      <c r="E24" s="115"/>
      <c r="F24" s="194">
        <f>F22</f>
        <v>0</v>
      </c>
    </row>
    <row r="25" spans="1:6" ht="15.75" customHeight="1" thickBot="1" x14ac:dyDescent="0.35">
      <c r="A25" s="219"/>
      <c r="B25" s="220"/>
      <c r="C25" s="221"/>
      <c r="D25" s="221"/>
      <c r="E25" s="221"/>
      <c r="F25" s="222"/>
    </row>
    <row r="26" spans="1:6" x14ac:dyDescent="0.3">
      <c r="A26" s="108"/>
      <c r="B26" s="109"/>
      <c r="C26" s="108"/>
      <c r="D26" s="108"/>
      <c r="E26" s="108"/>
      <c r="F26" s="110"/>
    </row>
    <row r="27" spans="1:6" x14ac:dyDescent="0.3">
      <c r="A27" s="108"/>
      <c r="B27" s="109"/>
      <c r="C27" s="108"/>
      <c r="D27" s="108"/>
      <c r="E27" s="108"/>
      <c r="F27" s="110"/>
    </row>
    <row r="28" spans="1:6" x14ac:dyDescent="0.3">
      <c r="A28" s="108"/>
      <c r="B28" s="109"/>
      <c r="C28" s="108"/>
      <c r="D28" s="108"/>
      <c r="E28" s="108"/>
      <c r="F28" s="110"/>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312"/>
  <sheetViews>
    <sheetView zoomScale="110" zoomScaleNormal="110" workbookViewId="0">
      <selection activeCell="C40" sqref="C40"/>
    </sheetView>
  </sheetViews>
  <sheetFormatPr defaultColWidth="9.109375" defaultRowHeight="13.8" x14ac:dyDescent="0.3"/>
  <cols>
    <col min="1" max="1" width="9.33203125" style="5" bestFit="1" customWidth="1"/>
    <col min="2" max="2" width="11.5546875" style="5" bestFit="1" customWidth="1"/>
    <col min="3" max="3" width="45.6640625" style="5" customWidth="1"/>
    <col min="4" max="4" width="9.109375" style="5"/>
    <col min="5" max="5" width="9.33203125" style="5" bestFit="1" customWidth="1"/>
    <col min="6" max="6" width="15.77734375" style="5" customWidth="1"/>
    <col min="7" max="7" width="18.77734375" style="5" customWidth="1"/>
    <col min="8" max="16384" width="9.109375" style="5"/>
  </cols>
  <sheetData>
    <row r="1" spans="1:11" x14ac:dyDescent="0.3">
      <c r="A1" s="9"/>
      <c r="B1" s="10"/>
      <c r="C1" s="9"/>
      <c r="D1" s="11"/>
      <c r="E1" s="12"/>
      <c r="F1" s="9"/>
      <c r="G1" s="9"/>
      <c r="H1" s="9"/>
      <c r="I1" s="9"/>
      <c r="J1" s="9"/>
      <c r="K1" s="9"/>
    </row>
    <row r="2" spans="1:11" ht="14.4" thickBot="1" x14ac:dyDescent="0.35">
      <c r="A2" s="10" t="s">
        <v>458</v>
      </c>
      <c r="B2" s="9"/>
      <c r="C2" s="9"/>
      <c r="D2" s="11"/>
      <c r="E2" s="12"/>
      <c r="F2" s="9"/>
      <c r="G2" s="9"/>
      <c r="H2" s="9"/>
      <c r="I2" s="9"/>
      <c r="J2" s="9"/>
      <c r="K2" s="9"/>
    </row>
    <row r="3" spans="1:11" ht="25.8" thickBot="1" x14ac:dyDescent="0.35">
      <c r="A3" s="13" t="s">
        <v>235</v>
      </c>
      <c r="B3" s="13" t="s">
        <v>233</v>
      </c>
      <c r="C3" s="14" t="s">
        <v>234</v>
      </c>
      <c r="D3" s="13" t="s">
        <v>5</v>
      </c>
      <c r="E3" s="13" t="s">
        <v>6</v>
      </c>
      <c r="F3" s="13" t="s">
        <v>7</v>
      </c>
      <c r="G3" s="15" t="s">
        <v>232</v>
      </c>
      <c r="H3" s="9"/>
      <c r="I3" s="9"/>
      <c r="J3" s="9"/>
      <c r="K3" s="9"/>
    </row>
    <row r="4" spans="1:11" ht="14.4" thickBot="1" x14ac:dyDescent="0.35">
      <c r="A4" s="228"/>
      <c r="B4" s="228"/>
      <c r="C4" s="229" t="s">
        <v>231</v>
      </c>
      <c r="D4" s="230"/>
      <c r="E4" s="231"/>
      <c r="F4" s="232"/>
      <c r="G4" s="232"/>
    </row>
    <row r="5" spans="1:11" x14ac:dyDescent="0.3">
      <c r="A5" s="168">
        <v>15</v>
      </c>
      <c r="B5" s="41" t="s">
        <v>236</v>
      </c>
      <c r="C5" s="44" t="s">
        <v>201</v>
      </c>
      <c r="D5" s="43" t="s">
        <v>53</v>
      </c>
      <c r="E5" s="56">
        <v>1</v>
      </c>
      <c r="F5" s="203">
        <v>0</v>
      </c>
      <c r="G5" s="158">
        <f t="shared" ref="G5:G7" si="0">E5*F5</f>
        <v>0</v>
      </c>
    </row>
    <row r="6" spans="1:11" x14ac:dyDescent="0.3">
      <c r="A6" s="17">
        <v>16</v>
      </c>
      <c r="B6" s="41" t="s">
        <v>236</v>
      </c>
      <c r="C6" s="44" t="s">
        <v>202</v>
      </c>
      <c r="D6" s="43" t="s">
        <v>53</v>
      </c>
      <c r="E6" s="56">
        <v>1</v>
      </c>
      <c r="F6" s="203">
        <v>0</v>
      </c>
      <c r="G6" s="158">
        <f t="shared" si="0"/>
        <v>0</v>
      </c>
    </row>
    <row r="7" spans="1:11" x14ac:dyDescent="0.3">
      <c r="A7" s="17">
        <v>17</v>
      </c>
      <c r="B7" s="41" t="s">
        <v>236</v>
      </c>
      <c r="C7" s="44" t="s">
        <v>203</v>
      </c>
      <c r="D7" s="43" t="s">
        <v>53</v>
      </c>
      <c r="E7" s="57">
        <v>1</v>
      </c>
      <c r="F7" s="203">
        <v>0</v>
      </c>
      <c r="G7" s="158">
        <f t="shared" si="0"/>
        <v>0</v>
      </c>
    </row>
    <row r="8" spans="1:11" x14ac:dyDescent="0.3">
      <c r="A8" s="17">
        <v>18</v>
      </c>
      <c r="B8" s="41" t="s">
        <v>236</v>
      </c>
      <c r="C8" s="44" t="s">
        <v>204</v>
      </c>
      <c r="D8" s="43" t="s">
        <v>53</v>
      </c>
      <c r="E8" s="56">
        <v>1</v>
      </c>
      <c r="F8" s="203">
        <v>0</v>
      </c>
      <c r="G8" s="158">
        <f t="shared" ref="G8:G10" si="1">E8*F8</f>
        <v>0</v>
      </c>
    </row>
    <row r="9" spans="1:11" x14ac:dyDescent="0.3">
      <c r="A9" s="17">
        <v>23</v>
      </c>
      <c r="B9" s="41" t="s">
        <v>236</v>
      </c>
      <c r="C9" s="44" t="s">
        <v>456</v>
      </c>
      <c r="D9" s="43" t="s">
        <v>53</v>
      </c>
      <c r="E9" s="56">
        <v>1</v>
      </c>
      <c r="F9" s="203">
        <v>0</v>
      </c>
      <c r="G9" s="158">
        <f t="shared" si="1"/>
        <v>0</v>
      </c>
    </row>
    <row r="10" spans="1:11" x14ac:dyDescent="0.3">
      <c r="A10" s="17">
        <v>24</v>
      </c>
      <c r="B10" s="41" t="s">
        <v>236</v>
      </c>
      <c r="C10" s="44" t="s">
        <v>457</v>
      </c>
      <c r="D10" s="43" t="s">
        <v>53</v>
      </c>
      <c r="E10" s="57">
        <v>1</v>
      </c>
      <c r="F10" s="203">
        <v>0</v>
      </c>
      <c r="G10" s="158">
        <f t="shared" si="1"/>
        <v>0</v>
      </c>
    </row>
    <row r="11" spans="1:11" x14ac:dyDescent="0.3">
      <c r="A11" s="17">
        <v>29</v>
      </c>
      <c r="B11" s="41" t="s">
        <v>236</v>
      </c>
      <c r="C11" s="44" t="s">
        <v>205</v>
      </c>
      <c r="D11" s="43" t="s">
        <v>53</v>
      </c>
      <c r="E11" s="56">
        <v>1</v>
      </c>
      <c r="F11" s="203">
        <v>0</v>
      </c>
      <c r="G11" s="158">
        <f t="shared" ref="G11:G13" si="2">E11*F11</f>
        <v>0</v>
      </c>
    </row>
    <row r="12" spans="1:11" x14ac:dyDescent="0.3">
      <c r="A12" s="17">
        <v>30</v>
      </c>
      <c r="B12" s="41" t="s">
        <v>236</v>
      </c>
      <c r="C12" s="44" t="s">
        <v>206</v>
      </c>
      <c r="D12" s="43" t="s">
        <v>53</v>
      </c>
      <c r="E12" s="56">
        <v>1</v>
      </c>
      <c r="F12" s="203">
        <v>0</v>
      </c>
      <c r="G12" s="158">
        <f t="shared" si="2"/>
        <v>0</v>
      </c>
    </row>
    <row r="13" spans="1:11" x14ac:dyDescent="0.3">
      <c r="A13" s="17">
        <v>33</v>
      </c>
      <c r="B13" s="41" t="s">
        <v>237</v>
      </c>
      <c r="C13" s="44" t="s">
        <v>207</v>
      </c>
      <c r="D13" s="43" t="s">
        <v>53</v>
      </c>
      <c r="E13" s="57">
        <v>1</v>
      </c>
      <c r="F13" s="203">
        <v>0</v>
      </c>
      <c r="G13" s="158">
        <f t="shared" si="2"/>
        <v>0</v>
      </c>
    </row>
    <row r="14" spans="1:11" x14ac:dyDescent="0.3">
      <c r="A14" s="17">
        <v>34</v>
      </c>
      <c r="B14" s="41" t="s">
        <v>237</v>
      </c>
      <c r="C14" s="44" t="s">
        <v>208</v>
      </c>
      <c r="D14" s="43" t="s">
        <v>53</v>
      </c>
      <c r="E14" s="56">
        <v>1</v>
      </c>
      <c r="F14" s="203">
        <v>0</v>
      </c>
      <c r="G14" s="158">
        <f t="shared" ref="G14:G16" si="3">E14*F14</f>
        <v>0</v>
      </c>
    </row>
    <row r="15" spans="1:11" x14ac:dyDescent="0.3">
      <c r="A15" s="17">
        <v>35</v>
      </c>
      <c r="B15" s="41" t="s">
        <v>237</v>
      </c>
      <c r="C15" s="44" t="s">
        <v>209</v>
      </c>
      <c r="D15" s="43" t="s">
        <v>53</v>
      </c>
      <c r="E15" s="56">
        <v>1</v>
      </c>
      <c r="F15" s="203">
        <v>0</v>
      </c>
      <c r="G15" s="158">
        <f t="shared" si="3"/>
        <v>0</v>
      </c>
    </row>
    <row r="16" spans="1:11" x14ac:dyDescent="0.3">
      <c r="A16" s="17">
        <v>36</v>
      </c>
      <c r="B16" s="41" t="s">
        <v>237</v>
      </c>
      <c r="C16" s="44" t="s">
        <v>210</v>
      </c>
      <c r="D16" s="43" t="s">
        <v>53</v>
      </c>
      <c r="E16" s="57">
        <v>1</v>
      </c>
      <c r="F16" s="203">
        <v>0</v>
      </c>
      <c r="G16" s="158">
        <f t="shared" si="3"/>
        <v>0</v>
      </c>
    </row>
    <row r="17" spans="1:7" x14ac:dyDescent="0.3">
      <c r="A17" s="17">
        <v>37</v>
      </c>
      <c r="B17" s="41" t="s">
        <v>237</v>
      </c>
      <c r="C17" s="44" t="s">
        <v>214</v>
      </c>
      <c r="D17" s="43" t="s">
        <v>53</v>
      </c>
      <c r="E17" s="56">
        <v>1</v>
      </c>
      <c r="F17" s="203">
        <v>0</v>
      </c>
      <c r="G17" s="158">
        <f t="shared" ref="G17:G22" si="4">E17*F17</f>
        <v>0</v>
      </c>
    </row>
    <row r="18" spans="1:7" x14ac:dyDescent="0.3">
      <c r="A18" s="17">
        <v>38</v>
      </c>
      <c r="B18" s="41" t="s">
        <v>237</v>
      </c>
      <c r="C18" s="44" t="s">
        <v>212</v>
      </c>
      <c r="D18" s="43" t="s">
        <v>53</v>
      </c>
      <c r="E18" s="56">
        <v>1</v>
      </c>
      <c r="F18" s="203">
        <v>0</v>
      </c>
      <c r="G18" s="158">
        <f t="shared" si="4"/>
        <v>0</v>
      </c>
    </row>
    <row r="19" spans="1:7" x14ac:dyDescent="0.3">
      <c r="A19" s="17">
        <v>39</v>
      </c>
      <c r="B19" s="41" t="s">
        <v>237</v>
      </c>
      <c r="C19" s="44" t="s">
        <v>213</v>
      </c>
      <c r="D19" s="43" t="s">
        <v>53</v>
      </c>
      <c r="E19" s="57">
        <v>1</v>
      </c>
      <c r="F19" s="203">
        <v>0</v>
      </c>
      <c r="G19" s="158">
        <f t="shared" si="4"/>
        <v>0</v>
      </c>
    </row>
    <row r="20" spans="1:7" x14ac:dyDescent="0.3">
      <c r="A20" s="17">
        <v>40</v>
      </c>
      <c r="B20" s="41" t="s">
        <v>237</v>
      </c>
      <c r="C20" s="44" t="s">
        <v>211</v>
      </c>
      <c r="D20" s="43" t="s">
        <v>53</v>
      </c>
      <c r="E20" s="57">
        <v>1</v>
      </c>
      <c r="F20" s="203">
        <v>0</v>
      </c>
      <c r="G20" s="158">
        <f t="shared" si="4"/>
        <v>0</v>
      </c>
    </row>
    <row r="21" spans="1:7" x14ac:dyDescent="0.3">
      <c r="A21" s="17">
        <v>41</v>
      </c>
      <c r="B21" s="41" t="s">
        <v>237</v>
      </c>
      <c r="C21" s="44" t="s">
        <v>215</v>
      </c>
      <c r="D21" s="43" t="s">
        <v>53</v>
      </c>
      <c r="E21" s="56">
        <v>1</v>
      </c>
      <c r="F21" s="203">
        <v>0</v>
      </c>
      <c r="G21" s="158">
        <f t="shared" si="4"/>
        <v>0</v>
      </c>
    </row>
    <row r="22" spans="1:7" x14ac:dyDescent="0.3">
      <c r="A22" s="17">
        <v>42</v>
      </c>
      <c r="B22" s="41" t="s">
        <v>237</v>
      </c>
      <c r="C22" s="44" t="s">
        <v>216</v>
      </c>
      <c r="D22" s="43" t="s">
        <v>53</v>
      </c>
      <c r="E22" s="57">
        <v>1</v>
      </c>
      <c r="F22" s="203">
        <v>0</v>
      </c>
      <c r="G22" s="158">
        <f t="shared" si="4"/>
        <v>0</v>
      </c>
    </row>
    <row r="23" spans="1:7" x14ac:dyDescent="0.3">
      <c r="A23" s="17">
        <v>43</v>
      </c>
      <c r="B23" s="41" t="s">
        <v>237</v>
      </c>
      <c r="C23" s="44" t="s">
        <v>217</v>
      </c>
      <c r="D23" s="43" t="s">
        <v>53</v>
      </c>
      <c r="E23" s="56">
        <v>1</v>
      </c>
      <c r="F23" s="203">
        <v>0</v>
      </c>
      <c r="G23" s="158">
        <f t="shared" ref="G23:G25" si="5">E23*F23</f>
        <v>0</v>
      </c>
    </row>
    <row r="24" spans="1:7" x14ac:dyDescent="0.3">
      <c r="A24" s="17">
        <v>44</v>
      </c>
      <c r="B24" s="41" t="s">
        <v>237</v>
      </c>
      <c r="C24" s="44" t="s">
        <v>218</v>
      </c>
      <c r="D24" s="43" t="s">
        <v>53</v>
      </c>
      <c r="E24" s="56">
        <v>1</v>
      </c>
      <c r="F24" s="203">
        <v>0</v>
      </c>
      <c r="G24" s="158">
        <f t="shared" si="5"/>
        <v>0</v>
      </c>
    </row>
    <row r="25" spans="1:7" x14ac:dyDescent="0.3">
      <c r="A25" s="17">
        <v>45</v>
      </c>
      <c r="B25" s="41" t="s">
        <v>238</v>
      </c>
      <c r="C25" s="44" t="s">
        <v>219</v>
      </c>
      <c r="D25" s="43" t="s">
        <v>53</v>
      </c>
      <c r="E25" s="57">
        <v>1</v>
      </c>
      <c r="F25" s="203">
        <v>0</v>
      </c>
      <c r="G25" s="158">
        <f t="shared" si="5"/>
        <v>0</v>
      </c>
    </row>
    <row r="26" spans="1:7" x14ac:dyDescent="0.3">
      <c r="A26" s="17">
        <v>46</v>
      </c>
      <c r="B26" s="41" t="s">
        <v>236</v>
      </c>
      <c r="C26" s="44" t="s">
        <v>220</v>
      </c>
      <c r="D26" s="43" t="s">
        <v>53</v>
      </c>
      <c r="E26" s="56">
        <v>1</v>
      </c>
      <c r="F26" s="203">
        <v>0</v>
      </c>
      <c r="G26" s="158">
        <f t="shared" ref="G26:G28" si="6">E26*F26</f>
        <v>0</v>
      </c>
    </row>
    <row r="27" spans="1:7" x14ac:dyDescent="0.3">
      <c r="A27" s="17">
        <v>53</v>
      </c>
      <c r="B27" s="41" t="s">
        <v>236</v>
      </c>
      <c r="C27" s="44" t="s">
        <v>221</v>
      </c>
      <c r="D27" s="43" t="s">
        <v>53</v>
      </c>
      <c r="E27" s="56">
        <v>1</v>
      </c>
      <c r="F27" s="203">
        <v>0</v>
      </c>
      <c r="G27" s="158">
        <f t="shared" si="6"/>
        <v>0</v>
      </c>
    </row>
    <row r="28" spans="1:7" x14ac:dyDescent="0.3">
      <c r="A28" s="17">
        <v>59</v>
      </c>
      <c r="B28" s="41" t="s">
        <v>237</v>
      </c>
      <c r="C28" s="44" t="s">
        <v>222</v>
      </c>
      <c r="D28" s="43" t="s">
        <v>53</v>
      </c>
      <c r="E28" s="56">
        <v>1</v>
      </c>
      <c r="F28" s="203">
        <v>0</v>
      </c>
      <c r="G28" s="158">
        <f t="shared" si="6"/>
        <v>0</v>
      </c>
    </row>
    <row r="29" spans="1:7" x14ac:dyDescent="0.3">
      <c r="A29" s="17">
        <v>63</v>
      </c>
      <c r="B29" s="41" t="s">
        <v>237</v>
      </c>
      <c r="C29" s="44" t="s">
        <v>223</v>
      </c>
      <c r="D29" s="43" t="s">
        <v>53</v>
      </c>
      <c r="E29" s="56">
        <v>1</v>
      </c>
      <c r="F29" s="203">
        <v>0</v>
      </c>
      <c r="G29" s="158">
        <f t="shared" ref="G29:G31" si="7">E29*F29</f>
        <v>0</v>
      </c>
    </row>
    <row r="30" spans="1:7" x14ac:dyDescent="0.3">
      <c r="A30" s="17">
        <v>64</v>
      </c>
      <c r="B30" s="41" t="s">
        <v>237</v>
      </c>
      <c r="C30" s="44" t="s">
        <v>224</v>
      </c>
      <c r="D30" s="43" t="s">
        <v>53</v>
      </c>
      <c r="E30" s="56">
        <v>1</v>
      </c>
      <c r="F30" s="203">
        <v>0</v>
      </c>
      <c r="G30" s="158">
        <f t="shared" si="7"/>
        <v>0</v>
      </c>
    </row>
    <row r="31" spans="1:7" x14ac:dyDescent="0.3">
      <c r="A31" s="17">
        <v>65</v>
      </c>
      <c r="B31" s="41" t="s">
        <v>237</v>
      </c>
      <c r="C31" s="44" t="s">
        <v>225</v>
      </c>
      <c r="D31" s="43" t="s">
        <v>53</v>
      </c>
      <c r="E31" s="57">
        <v>1</v>
      </c>
      <c r="F31" s="203">
        <v>0</v>
      </c>
      <c r="G31" s="158">
        <f t="shared" si="7"/>
        <v>0</v>
      </c>
    </row>
    <row r="32" spans="1:7" x14ac:dyDescent="0.3">
      <c r="A32" s="17">
        <v>66</v>
      </c>
      <c r="B32" s="41" t="s">
        <v>237</v>
      </c>
      <c r="C32" s="44" t="s">
        <v>226</v>
      </c>
      <c r="D32" s="43" t="s">
        <v>53</v>
      </c>
      <c r="E32" s="57">
        <v>1</v>
      </c>
      <c r="F32" s="203">
        <v>0</v>
      </c>
      <c r="G32" s="158">
        <f t="shared" ref="G32:G34" si="8">E32*F32</f>
        <v>0</v>
      </c>
    </row>
    <row r="33" spans="1:7" x14ac:dyDescent="0.3">
      <c r="A33" s="17">
        <v>82</v>
      </c>
      <c r="B33" s="41" t="s">
        <v>239</v>
      </c>
      <c r="C33" s="44" t="s">
        <v>227</v>
      </c>
      <c r="D33" s="43" t="s">
        <v>53</v>
      </c>
      <c r="E33" s="57">
        <v>1</v>
      </c>
      <c r="F33" s="203">
        <v>0</v>
      </c>
      <c r="G33" s="158">
        <f t="shared" si="8"/>
        <v>0</v>
      </c>
    </row>
    <row r="34" spans="1:7" x14ac:dyDescent="0.3">
      <c r="A34" s="17">
        <v>83</v>
      </c>
      <c r="B34" s="41"/>
      <c r="C34" s="44" t="s">
        <v>228</v>
      </c>
      <c r="D34" s="43" t="s">
        <v>53</v>
      </c>
      <c r="E34" s="57">
        <v>1</v>
      </c>
      <c r="F34" s="203">
        <v>0</v>
      </c>
      <c r="G34" s="158">
        <f t="shared" si="8"/>
        <v>0</v>
      </c>
    </row>
    <row r="35" spans="1:7" x14ac:dyDescent="0.3">
      <c r="A35" s="17">
        <v>84</v>
      </c>
      <c r="B35" s="41" t="s">
        <v>240</v>
      </c>
      <c r="C35" s="44" t="s">
        <v>229</v>
      </c>
      <c r="D35" s="43" t="s">
        <v>53</v>
      </c>
      <c r="E35" s="57">
        <v>3</v>
      </c>
      <c r="F35" s="203">
        <v>0</v>
      </c>
      <c r="G35" s="158">
        <f t="shared" ref="G35:G37" si="9">E35*F35</f>
        <v>0</v>
      </c>
    </row>
    <row r="36" spans="1:7" x14ac:dyDescent="0.3">
      <c r="A36" s="159">
        <v>85</v>
      </c>
      <c r="B36" s="288"/>
      <c r="C36" s="50" t="s">
        <v>290</v>
      </c>
      <c r="D36" s="51" t="s">
        <v>53</v>
      </c>
      <c r="E36" s="56">
        <v>22</v>
      </c>
      <c r="F36" s="205">
        <v>0</v>
      </c>
      <c r="G36" s="158">
        <f t="shared" si="9"/>
        <v>0</v>
      </c>
    </row>
    <row r="37" spans="1:7" s="122" customFormat="1" ht="27" thickBot="1" x14ac:dyDescent="0.35">
      <c r="A37" s="289">
        <v>86</v>
      </c>
      <c r="B37" s="233"/>
      <c r="C37" s="234" t="s">
        <v>243</v>
      </c>
      <c r="D37" s="235" t="s">
        <v>244</v>
      </c>
      <c r="E37" s="236">
        <v>1</v>
      </c>
      <c r="F37" s="237">
        <v>0</v>
      </c>
      <c r="G37" s="238">
        <f t="shared" si="9"/>
        <v>0</v>
      </c>
    </row>
    <row r="38" spans="1:7" ht="15.75" customHeight="1" thickBot="1" x14ac:dyDescent="0.35">
      <c r="A38" s="6"/>
      <c r="B38" s="36"/>
      <c r="C38" s="37" t="s">
        <v>230</v>
      </c>
      <c r="D38" s="38"/>
      <c r="E38" s="38"/>
      <c r="F38" s="38"/>
      <c r="G38" s="201">
        <f>SUM(G5:G37)</f>
        <v>0</v>
      </c>
    </row>
    <row r="39" spans="1:7" x14ac:dyDescent="0.3">
      <c r="A39" s="6"/>
      <c r="B39" s="6"/>
      <c r="C39" s="6"/>
      <c r="D39" s="6"/>
      <c r="E39" s="6"/>
      <c r="F39" s="6"/>
      <c r="G39" s="6"/>
    </row>
    <row r="40" spans="1:7" x14ac:dyDescent="0.3">
      <c r="A40" s="6"/>
      <c r="B40" s="6"/>
      <c r="C40" s="6"/>
      <c r="D40" s="6"/>
      <c r="E40" s="6"/>
      <c r="F40" s="6"/>
      <c r="G40" s="6"/>
    </row>
    <row r="41" spans="1:7" x14ac:dyDescent="0.3">
      <c r="A41" s="6"/>
      <c r="B41" s="6"/>
      <c r="C41" s="6"/>
      <c r="D41" s="6"/>
      <c r="E41" s="6"/>
      <c r="F41" s="6"/>
      <c r="G41" s="6"/>
    </row>
    <row r="1290" spans="1:6" x14ac:dyDescent="0.3">
      <c r="A1290" s="6"/>
      <c r="B1290" s="6"/>
      <c r="C1290" s="6"/>
      <c r="D1290" s="6"/>
      <c r="E1290" s="6"/>
      <c r="F1290" s="6"/>
    </row>
    <row r="1291" spans="1:6" x14ac:dyDescent="0.3">
      <c r="A1291" s="6"/>
      <c r="B1291" s="6"/>
      <c r="C1291" s="6"/>
      <c r="D1291" s="6"/>
      <c r="E1291" s="6"/>
      <c r="F1291" s="6"/>
    </row>
    <row r="1292" spans="1:6" x14ac:dyDescent="0.3">
      <c r="A1292" s="6"/>
      <c r="B1292" s="6"/>
      <c r="C1292" s="6"/>
      <c r="D1292" s="6"/>
      <c r="E1292" s="6"/>
      <c r="F1292" s="6"/>
    </row>
    <row r="1293" spans="1:6" x14ac:dyDescent="0.3">
      <c r="A1293" s="6"/>
      <c r="B1293" s="6"/>
      <c r="C1293" s="6"/>
      <c r="D1293" s="6"/>
      <c r="E1293" s="6"/>
      <c r="F1293" s="6"/>
    </row>
    <row r="1294" spans="1:6" x14ac:dyDescent="0.3">
      <c r="A1294" s="6"/>
      <c r="B1294" s="6"/>
      <c r="C1294" s="6"/>
      <c r="D1294" s="6"/>
      <c r="E1294" s="6"/>
      <c r="F1294" s="6"/>
    </row>
    <row r="1295" spans="1:6" x14ac:dyDescent="0.3">
      <c r="A1295" s="6"/>
      <c r="B1295" s="6"/>
      <c r="C1295" s="6"/>
      <c r="D1295" s="6"/>
      <c r="E1295" s="6"/>
      <c r="F1295" s="6"/>
    </row>
    <row r="1296" spans="1:6" x14ac:dyDescent="0.3">
      <c r="A1296" s="6"/>
      <c r="B1296" s="6"/>
      <c r="C1296" s="6"/>
      <c r="D1296" s="6"/>
      <c r="E1296" s="6"/>
      <c r="F1296" s="6"/>
    </row>
    <row r="1297" spans="1:6" x14ac:dyDescent="0.3">
      <c r="A1297" s="6"/>
      <c r="B1297" s="6"/>
      <c r="C1297" s="6"/>
      <c r="D1297" s="6"/>
      <c r="E1297" s="6"/>
      <c r="F1297" s="6"/>
    </row>
    <row r="1298" spans="1:6" x14ac:dyDescent="0.3">
      <c r="A1298" s="9"/>
      <c r="B1298" s="9"/>
      <c r="C1298" s="6"/>
      <c r="D1298" s="6"/>
      <c r="E1298" s="6"/>
      <c r="F1298" s="6"/>
    </row>
    <row r="1299" spans="1:6" x14ac:dyDescent="0.3">
      <c r="A1299" s="9"/>
      <c r="B1299" s="9"/>
      <c r="C1299" s="6"/>
      <c r="D1299" s="11"/>
      <c r="E1299" s="12"/>
      <c r="F1299" s="9"/>
    </row>
    <row r="1300" spans="1:6" x14ac:dyDescent="0.3">
      <c r="A1300" s="9"/>
      <c r="B1300" s="9"/>
      <c r="C1300" s="9"/>
      <c r="D1300" s="11"/>
      <c r="E1300" s="12"/>
      <c r="F1300" s="9"/>
    </row>
    <row r="1301" spans="1:6" x14ac:dyDescent="0.3">
      <c r="A1301" s="9"/>
      <c r="B1301" s="9"/>
      <c r="C1301" s="9"/>
      <c r="D1301" s="11"/>
      <c r="E1301" s="12"/>
      <c r="F1301" s="9"/>
    </row>
    <row r="1302" spans="1:6" x14ac:dyDescent="0.3">
      <c r="A1302" s="9"/>
      <c r="B1302" s="9"/>
      <c r="C1302" s="9"/>
      <c r="D1302" s="11"/>
      <c r="E1302" s="12"/>
      <c r="F1302" s="9"/>
    </row>
    <row r="1303" spans="1:6" x14ac:dyDescent="0.3">
      <c r="A1303" s="9"/>
      <c r="B1303" s="9"/>
      <c r="C1303" s="9"/>
      <c r="D1303" s="11"/>
      <c r="E1303" s="12"/>
      <c r="F1303" s="9"/>
    </row>
    <row r="1304" spans="1:6" x14ac:dyDescent="0.3">
      <c r="A1304" s="9"/>
      <c r="B1304" s="9"/>
      <c r="C1304" s="9"/>
      <c r="D1304" s="11"/>
      <c r="E1304" s="12"/>
      <c r="F1304" s="9"/>
    </row>
    <row r="1305" spans="1:6" x14ac:dyDescent="0.3">
      <c r="A1305" s="9"/>
      <c r="B1305" s="9"/>
      <c r="C1305" s="9"/>
      <c r="D1305" s="11"/>
      <c r="E1305" s="12"/>
      <c r="F1305" s="9"/>
    </row>
    <row r="1306" spans="1:6" x14ac:dyDescent="0.3">
      <c r="A1306" s="9"/>
      <c r="B1306" s="9"/>
      <c r="C1306" s="9"/>
      <c r="D1306" s="11"/>
      <c r="E1306" s="12"/>
      <c r="F1306" s="9"/>
    </row>
    <row r="1307" spans="1:6" x14ac:dyDescent="0.3">
      <c r="A1307" s="9"/>
      <c r="B1307" s="9"/>
      <c r="C1307" s="9"/>
      <c r="D1307" s="11"/>
      <c r="E1307" s="12"/>
      <c r="F1307" s="9"/>
    </row>
    <row r="1308" spans="1:6" x14ac:dyDescent="0.3">
      <c r="A1308" s="9"/>
      <c r="B1308" s="9"/>
      <c r="C1308" s="9"/>
      <c r="D1308" s="11"/>
      <c r="E1308" s="12"/>
      <c r="F1308" s="9"/>
    </row>
    <row r="1309" spans="1:6" x14ac:dyDescent="0.3">
      <c r="A1309" s="9"/>
      <c r="B1309" s="9"/>
      <c r="C1309" s="9"/>
      <c r="D1309" s="11"/>
      <c r="E1309" s="12"/>
      <c r="F1309" s="9"/>
    </row>
    <row r="1310" spans="1:6" x14ac:dyDescent="0.3">
      <c r="A1310" s="9"/>
      <c r="B1310" s="9"/>
      <c r="C1310" s="9"/>
      <c r="D1310" s="11"/>
      <c r="E1310" s="12"/>
      <c r="F1310" s="9"/>
    </row>
    <row r="1311" spans="1:6" x14ac:dyDescent="0.3">
      <c r="A1311" s="6"/>
      <c r="B1311" s="6"/>
      <c r="C1311" s="9"/>
      <c r="D1311" s="11"/>
      <c r="E1311" s="12"/>
      <c r="F1311" s="9"/>
    </row>
    <row r="1312" spans="1:6" x14ac:dyDescent="0.3">
      <c r="A1312" s="6"/>
      <c r="B1312" s="6"/>
      <c r="C1312" s="9"/>
      <c r="D1312" s="6"/>
      <c r="E1312" s="6"/>
      <c r="F1312" s="6"/>
    </row>
  </sheetData>
  <phoneticPr fontId="36"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SUMMARY</vt:lpstr>
      <vt:lpstr>P&amp;G's</vt:lpstr>
      <vt:lpstr>STRINGING</vt:lpstr>
      <vt:lpstr>CABLING</vt:lpstr>
      <vt:lpstr>FIBRE</vt:lpstr>
      <vt:lpstr>PANELS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Takalani Maphari</dc:creator>
  <cp:lastModifiedBy>LENOVO</cp:lastModifiedBy>
  <cp:lastPrinted>2019-05-28T07:58:22Z</cp:lastPrinted>
  <dcterms:created xsi:type="dcterms:W3CDTF">2018-10-12T13:14:23Z</dcterms:created>
  <dcterms:modified xsi:type="dcterms:W3CDTF">2023-11-29T20:11:55Z</dcterms:modified>
</cp:coreProperties>
</file>